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eeasy\userdir$\i.urbonaviciene\Desktop\Documents\0 2022 metai\1 vaiko išlaikymas už 2021\"/>
    </mc:Choice>
  </mc:AlternateContent>
  <bookViews>
    <workbookView xWindow="0" yWindow="0" windowWidth="12960" windowHeight="5388"/>
  </bookViews>
  <sheets>
    <sheet name="sprendimui" sheetId="2" r:id="rId1"/>
    <sheet name="atskirai funkcijiniai" sheetId="3" state="hidden" r:id="rId2"/>
    <sheet name="atskirai funkcijiniai (2)" sheetId="4" state="hidden" r:id="rId3"/>
  </sheets>
  <definedNames>
    <definedName name="_xlnm.Print_Area" localSheetId="0">sprendimui!$A$1:$M$38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5" i="2" l="1"/>
  <c r="L35" i="2"/>
  <c r="K36" i="2" l="1"/>
  <c r="F37" i="2"/>
  <c r="I35" i="2"/>
  <c r="K35" i="2" s="1"/>
  <c r="L36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5" i="2"/>
  <c r="K37" i="2" l="1"/>
  <c r="M36" i="2"/>
  <c r="G35" i="2" l="1"/>
  <c r="G37" i="2" s="1"/>
  <c r="F35" i="2"/>
  <c r="E6" i="2" l="1"/>
  <c r="E7" i="2"/>
  <c r="E8" i="2"/>
  <c r="E9" i="2"/>
  <c r="E10" i="2"/>
  <c r="E11" i="2"/>
  <c r="E12" i="2"/>
  <c r="E13" i="2"/>
  <c r="E14" i="2"/>
  <c r="E15" i="2"/>
  <c r="L15" i="2" s="1"/>
  <c r="E16" i="2"/>
  <c r="E17" i="2"/>
  <c r="E18" i="2"/>
  <c r="E19" i="2"/>
  <c r="E20" i="2"/>
  <c r="E21" i="2"/>
  <c r="E22" i="2"/>
  <c r="E23" i="2"/>
  <c r="L23" i="2" s="1"/>
  <c r="E24" i="2"/>
  <c r="L24" i="2" s="1"/>
  <c r="E25" i="2"/>
  <c r="E26" i="2"/>
  <c r="E27" i="2"/>
  <c r="L27" i="2" s="1"/>
  <c r="E28" i="2"/>
  <c r="E29" i="2"/>
  <c r="E30" i="2"/>
  <c r="E31" i="2"/>
  <c r="E32" i="2"/>
  <c r="E33" i="2"/>
  <c r="E34" i="2"/>
  <c r="E5" i="2"/>
  <c r="L5" i="2" s="1"/>
  <c r="M5" i="2" s="1"/>
  <c r="D35" i="2"/>
  <c r="L16" i="2" l="1"/>
  <c r="L31" i="2"/>
  <c r="L7" i="2"/>
  <c r="L8" i="2"/>
  <c r="E35" i="2"/>
  <c r="E37" i="2" s="1"/>
  <c r="L32" i="2"/>
  <c r="L34" i="2"/>
  <c r="L30" i="2"/>
  <c r="L26" i="2"/>
  <c r="L22" i="2"/>
  <c r="L18" i="2"/>
  <c r="L14" i="2"/>
  <c r="L10" i="2"/>
  <c r="L6" i="2"/>
  <c r="L33" i="2"/>
  <c r="L29" i="2"/>
  <c r="L25" i="2"/>
  <c r="L21" i="2"/>
  <c r="L17" i="2"/>
  <c r="L13" i="2"/>
  <c r="L9" i="2"/>
  <c r="L28" i="2"/>
  <c r="L20" i="2"/>
  <c r="L12" i="2"/>
  <c r="L19" i="2"/>
  <c r="L11" i="2"/>
  <c r="C35" i="2"/>
  <c r="F37" i="4" l="1"/>
  <c r="G35" i="4"/>
  <c r="F35" i="4"/>
  <c r="E35" i="4"/>
  <c r="D35" i="4"/>
  <c r="C35" i="4"/>
  <c r="H34" i="4"/>
  <c r="I34" i="4" s="1"/>
  <c r="J34" i="4" s="1"/>
  <c r="H33" i="4"/>
  <c r="I33" i="4" s="1"/>
  <c r="J33" i="4" s="1"/>
  <c r="H32" i="4"/>
  <c r="I32" i="4" s="1"/>
  <c r="J32" i="4" s="1"/>
  <c r="H31" i="4"/>
  <c r="I31" i="4" s="1"/>
  <c r="J31" i="4" s="1"/>
  <c r="H30" i="4"/>
  <c r="I30" i="4" s="1"/>
  <c r="J30" i="4" s="1"/>
  <c r="H29" i="4"/>
  <c r="I29" i="4" s="1"/>
  <c r="J29" i="4" s="1"/>
  <c r="H28" i="4"/>
  <c r="I28" i="4" s="1"/>
  <c r="J28" i="4" s="1"/>
  <c r="H27" i="4"/>
  <c r="I27" i="4" s="1"/>
  <c r="J27" i="4" s="1"/>
  <c r="H26" i="4"/>
  <c r="I26" i="4" s="1"/>
  <c r="J26" i="4" s="1"/>
  <c r="H25" i="4"/>
  <c r="I25" i="4" s="1"/>
  <c r="J25" i="4" s="1"/>
  <c r="H24" i="4"/>
  <c r="I24" i="4" s="1"/>
  <c r="J24" i="4" s="1"/>
  <c r="H23" i="4"/>
  <c r="I23" i="4" s="1"/>
  <c r="J23" i="4" s="1"/>
  <c r="H22" i="4"/>
  <c r="I22" i="4" s="1"/>
  <c r="J22" i="4" s="1"/>
  <c r="H21" i="4"/>
  <c r="I21" i="4" s="1"/>
  <c r="J21" i="4" s="1"/>
  <c r="H20" i="4"/>
  <c r="I20" i="4" s="1"/>
  <c r="J20" i="4" s="1"/>
  <c r="H19" i="4"/>
  <c r="I19" i="4" s="1"/>
  <c r="J19" i="4" s="1"/>
  <c r="H18" i="4"/>
  <c r="I18" i="4" s="1"/>
  <c r="J18" i="4" s="1"/>
  <c r="H17" i="4"/>
  <c r="I17" i="4" s="1"/>
  <c r="J17" i="4" s="1"/>
  <c r="G16" i="4"/>
  <c r="F16" i="4"/>
  <c r="E16" i="4"/>
  <c r="D16" i="4"/>
  <c r="C16" i="4"/>
  <c r="H15" i="4"/>
  <c r="I15" i="4" s="1"/>
  <c r="J15" i="4" s="1"/>
  <c r="H14" i="4"/>
  <c r="I14" i="4" s="1"/>
  <c r="J14" i="4" s="1"/>
  <c r="H13" i="4"/>
  <c r="I13" i="4" s="1"/>
  <c r="J13" i="4" s="1"/>
  <c r="H12" i="4"/>
  <c r="I12" i="4" s="1"/>
  <c r="J12" i="4" s="1"/>
  <c r="H11" i="4"/>
  <c r="I11" i="4" s="1"/>
  <c r="J11" i="4" s="1"/>
  <c r="H10" i="4"/>
  <c r="I10" i="4" s="1"/>
  <c r="J10" i="4" s="1"/>
  <c r="H9" i="4"/>
  <c r="I9" i="4" s="1"/>
  <c r="J9" i="4" s="1"/>
  <c r="H8" i="4"/>
  <c r="I8" i="4" s="1"/>
  <c r="J8" i="4" s="1"/>
  <c r="H7" i="4"/>
  <c r="I7" i="4" s="1"/>
  <c r="J7" i="4" s="1"/>
  <c r="H6" i="4"/>
  <c r="H5" i="4"/>
  <c r="I5" i="4" s="1"/>
  <c r="J5" i="4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7" i="4" s="1"/>
  <c r="I4" i="4"/>
  <c r="J4" i="4" s="1"/>
  <c r="H4" i="4"/>
  <c r="H16" i="4" l="1"/>
  <c r="I16" i="4" s="1"/>
  <c r="J16" i="4" s="1"/>
  <c r="G37" i="4"/>
  <c r="I6" i="4"/>
  <c r="J6" i="4" s="1"/>
  <c r="D37" i="4"/>
  <c r="E37" i="4"/>
  <c r="H35" i="4"/>
  <c r="H37" i="4" l="1"/>
  <c r="I35" i="4"/>
  <c r="J35" i="4" s="1"/>
  <c r="I37" i="4" l="1"/>
  <c r="J37" i="4" s="1"/>
  <c r="D35" i="3" l="1"/>
  <c r="E35" i="3"/>
  <c r="F35" i="3"/>
  <c r="G35" i="3"/>
  <c r="C35" i="3"/>
  <c r="D16" i="3"/>
  <c r="D36" i="3" s="1"/>
  <c r="E16" i="3"/>
  <c r="E36" i="3" s="1"/>
  <c r="F16" i="3"/>
  <c r="G16" i="3"/>
  <c r="C16" i="3"/>
  <c r="C36" i="3" s="1"/>
  <c r="H34" i="3"/>
  <c r="I34" i="3" s="1"/>
  <c r="J34" i="3" s="1"/>
  <c r="H33" i="3"/>
  <c r="I33" i="3" s="1"/>
  <c r="J33" i="3" s="1"/>
  <c r="H32" i="3"/>
  <c r="I32" i="3" s="1"/>
  <c r="J32" i="3" s="1"/>
  <c r="H31" i="3"/>
  <c r="I31" i="3" s="1"/>
  <c r="J31" i="3" s="1"/>
  <c r="H30" i="3"/>
  <c r="I30" i="3" s="1"/>
  <c r="J30" i="3" s="1"/>
  <c r="H29" i="3"/>
  <c r="I29" i="3" s="1"/>
  <c r="J29" i="3" s="1"/>
  <c r="H28" i="3"/>
  <c r="I28" i="3" s="1"/>
  <c r="J28" i="3" s="1"/>
  <c r="H27" i="3"/>
  <c r="I27" i="3" s="1"/>
  <c r="J27" i="3" s="1"/>
  <c r="H26" i="3"/>
  <c r="I26" i="3" s="1"/>
  <c r="J26" i="3" s="1"/>
  <c r="H25" i="3"/>
  <c r="I25" i="3" s="1"/>
  <c r="J25" i="3" s="1"/>
  <c r="H24" i="3"/>
  <c r="I24" i="3" s="1"/>
  <c r="J24" i="3" s="1"/>
  <c r="H23" i="3"/>
  <c r="I23" i="3" s="1"/>
  <c r="J23" i="3" s="1"/>
  <c r="H22" i="3"/>
  <c r="I22" i="3" s="1"/>
  <c r="J22" i="3" s="1"/>
  <c r="H21" i="3"/>
  <c r="I21" i="3" s="1"/>
  <c r="J21" i="3" s="1"/>
  <c r="H20" i="3"/>
  <c r="I20" i="3" s="1"/>
  <c r="J20" i="3" s="1"/>
  <c r="H19" i="3"/>
  <c r="I19" i="3" s="1"/>
  <c r="J19" i="3" s="1"/>
  <c r="H18" i="3"/>
  <c r="I18" i="3" s="1"/>
  <c r="J18" i="3" s="1"/>
  <c r="H17" i="3"/>
  <c r="I17" i="3" s="1"/>
  <c r="J17" i="3" s="1"/>
  <c r="H15" i="3"/>
  <c r="I15" i="3" s="1"/>
  <c r="J15" i="3" s="1"/>
  <c r="H14" i="3"/>
  <c r="I14" i="3" s="1"/>
  <c r="J14" i="3" s="1"/>
  <c r="H13" i="3"/>
  <c r="I13" i="3" s="1"/>
  <c r="J13" i="3" s="1"/>
  <c r="H12" i="3"/>
  <c r="I12" i="3" s="1"/>
  <c r="J12" i="3" s="1"/>
  <c r="H11" i="3"/>
  <c r="I11" i="3" s="1"/>
  <c r="J11" i="3" s="1"/>
  <c r="H10" i="3"/>
  <c r="I10" i="3" s="1"/>
  <c r="J10" i="3" s="1"/>
  <c r="H9" i="3"/>
  <c r="I9" i="3" s="1"/>
  <c r="J9" i="3" s="1"/>
  <c r="H8" i="3"/>
  <c r="I8" i="3" s="1"/>
  <c r="J8" i="3" s="1"/>
  <c r="H7" i="3"/>
  <c r="I7" i="3" s="1"/>
  <c r="J7" i="3" s="1"/>
  <c r="H6" i="3"/>
  <c r="I6" i="3" s="1"/>
  <c r="J6" i="3" s="1"/>
  <c r="H5" i="3"/>
  <c r="I5" i="3" s="1"/>
  <c r="J5" i="3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H4" i="3"/>
  <c r="H16" i="3" l="1"/>
  <c r="G36" i="3"/>
  <c r="F36" i="3"/>
  <c r="H35" i="3"/>
  <c r="I35" i="3" s="1"/>
  <c r="J35" i="3" s="1"/>
  <c r="I16" i="3"/>
  <c r="J16" i="3" s="1"/>
  <c r="A18" i="3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I4" i="3"/>
  <c r="J4" i="3" s="1"/>
  <c r="H35" i="2"/>
  <c r="J35" i="2"/>
  <c r="J37" i="2" s="1"/>
  <c r="H37" i="2" l="1"/>
  <c r="H36" i="3"/>
  <c r="M29" i="2"/>
  <c r="M26" i="2"/>
  <c r="M25" i="2"/>
  <c r="M21" i="2"/>
  <c r="M20" i="2"/>
  <c r="M12" i="2"/>
  <c r="M11" i="2"/>
  <c r="M10" i="2"/>
  <c r="M8" i="2"/>
  <c r="M7" i="2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L37" i="2" l="1"/>
  <c r="I36" i="3"/>
  <c r="J36" i="3" s="1"/>
  <c r="E37" i="3"/>
  <c r="D37" i="3"/>
  <c r="G37" i="3"/>
  <c r="F37" i="3"/>
  <c r="M13" i="2"/>
  <c r="M23" i="2"/>
  <c r="M24" i="2"/>
  <c r="M33" i="2"/>
  <c r="M19" i="2"/>
  <c r="M27" i="2"/>
  <c r="M28" i="2"/>
  <c r="M16" i="2"/>
  <c r="M30" i="2"/>
  <c r="M31" i="2"/>
  <c r="M32" i="2"/>
  <c r="M14" i="2"/>
  <c r="M9" i="2"/>
  <c r="M18" i="2"/>
  <c r="M15" i="2"/>
  <c r="M17" i="2"/>
  <c r="M22" i="2"/>
  <c r="M34" i="2"/>
  <c r="M6" i="2" l="1"/>
  <c r="N37" i="2" l="1"/>
</calcChain>
</file>

<file path=xl/sharedStrings.xml><?xml version="1.0" encoding="utf-8"?>
<sst xmlns="http://schemas.openxmlformats.org/spreadsheetml/2006/main" count="147" uniqueCount="63">
  <si>
    <t>Eil. Nr.</t>
  </si>
  <si>
    <t>Įstaigos  pavadinimas</t>
  </si>
  <si>
    <t>Vaikų skaičius</t>
  </si>
  <si>
    <r>
      <t xml:space="preserve">Kitos išlaidos </t>
    </r>
    <r>
      <rPr>
        <sz val="10"/>
        <color theme="1"/>
        <rFont val="Times New Roman"/>
        <family val="1"/>
        <charset val="186"/>
      </rPr>
      <t>(prekėms, spaudiniams, komandiruotėms, kvalifikacijos kėlimui, ryšių ir kitoms paslaugoms)</t>
    </r>
  </si>
  <si>
    <t>Išlaidos pavėžėjimui</t>
  </si>
  <si>
    <t>Išlaidos iš viso:</t>
  </si>
  <si>
    <t>Išlaidos tenkančios 1 vaikui metams</t>
  </si>
  <si>
    <t>Išlaidos 1 vaikui mėnesiui</t>
  </si>
  <si>
    <t>"Aitvaro" gimnazija</t>
  </si>
  <si>
    <t>"Aukuro" gimnazija</t>
  </si>
  <si>
    <t>"Ąžuolyno" gimnazija</t>
  </si>
  <si>
    <t>Baltijos gimnazija</t>
  </si>
  <si>
    <t>H. Zudermano gimnazija</t>
  </si>
  <si>
    <t>"Varpo" gimnazija</t>
  </si>
  <si>
    <t>"Vėtrungės" gimnazija</t>
  </si>
  <si>
    <t>Vyt. Didžiojo gimnazija</t>
  </si>
  <si>
    <t>"Žaliakalnio" gimnazija</t>
  </si>
  <si>
    <t>"Žemynos" gimnazija</t>
  </si>
  <si>
    <t>Vydūno gimnazija</t>
  </si>
  <si>
    <t>Suaugusiųjų gimnazija</t>
  </si>
  <si>
    <t>"Gabijos" progimnazija</t>
  </si>
  <si>
    <t>Gedminų progimnazija</t>
  </si>
  <si>
    <t>I. Simonaitytės mokykla</t>
  </si>
  <si>
    <t>L. Stulpino progimnazija</t>
  </si>
  <si>
    <t>M. Gorkio progimnazija</t>
  </si>
  <si>
    <t>M. Mažvydo progimnazija</t>
  </si>
  <si>
    <t>"Pajūrio" progimnazija</t>
  </si>
  <si>
    <t>Pr.Mašioto progimnazija</t>
  </si>
  <si>
    <t>"Santarvės" progimnazija</t>
  </si>
  <si>
    <t>"Saulėtekio" progimnazija</t>
  </si>
  <si>
    <t>Sendvario progimnazija</t>
  </si>
  <si>
    <t>S.Dacho progimnazija</t>
  </si>
  <si>
    <t>"Smeltės" progimnazija</t>
  </si>
  <si>
    <t>Tauralaukio progimnazija</t>
  </si>
  <si>
    <t>"Verdenės" progimnazija</t>
  </si>
  <si>
    <t>"Versmės" progimnazija</t>
  </si>
  <si>
    <t>"Vyturio" progimnazija</t>
  </si>
  <si>
    <t>IŠ VISO:</t>
  </si>
  <si>
    <t>Vitės progimnazija</t>
  </si>
  <si>
    <t>2018 METŲ BENDROJO UGDYMO MOKYKLŲ VIENO VAIKO IŠLAIKYMO IŠLAIDOS IŠ SAVIVALDYBĖS BIUDŽETO LĖŠŲ</t>
  </si>
  <si>
    <t>Išlaidos darbo užmokesčiui ir Sodrai</t>
  </si>
  <si>
    <r>
      <t xml:space="preserve">Išlaidos mokyklos pastatų išlaikymui </t>
    </r>
    <r>
      <rPr>
        <sz val="10"/>
        <color theme="1"/>
        <rFont val="Times New Roman"/>
        <family val="1"/>
        <charset val="186"/>
      </rPr>
      <t>(šildymui, apsaugai, lietaus nuotekoms, elektrai, vandeniui, langų valymui)</t>
    </r>
  </si>
  <si>
    <t>Eurai</t>
  </si>
  <si>
    <t>Parengė: Planavimo ir analizės skyriaus vyriausioji specialistė Ingrida Urbonavičienė</t>
  </si>
  <si>
    <t>Iš viso 9221:</t>
  </si>
  <si>
    <t>Iš viso 9211:</t>
  </si>
  <si>
    <t>Kitos išlaidos</t>
  </si>
  <si>
    <t>2018 metai</t>
  </si>
  <si>
    <t>2017 metai</t>
  </si>
  <si>
    <t>Išlaidos mokyklos pastatų išlaikymui</t>
  </si>
  <si>
    <t>Išlaidos darbo užmokesčiui, išeitinėms ir Sodrai</t>
  </si>
  <si>
    <t>Klaipėdos jūrų kadetų mokykla</t>
  </si>
  <si>
    <t>Išlaidos sporto klasių, universitetinių klasių ir Kadetų mokyklos vaikų vežiojimui ir maitinimui</t>
  </si>
  <si>
    <t>Vytauto Didžiojo gimnazija</t>
  </si>
  <si>
    <t>2021 METŲ BENDROJO UGDYMO MOKYKLŲ VIENO VAIKO IŠLAIKYMO IŠLAIDOS IŠ SAVIVALDYBĖS BIUDŽETO LĖŠŲ</t>
  </si>
  <si>
    <t>Vidutinis vaikų skaičius 2020-2021 metais</t>
  </si>
  <si>
    <t>IŠ VISO 2020 m.</t>
  </si>
  <si>
    <t>Skirtumas</t>
  </si>
  <si>
    <t>IŠ VISO 2021 m.</t>
  </si>
  <si>
    <t>Klaipėdos universiteto "Žemynos" gimnazija</t>
  </si>
  <si>
    <t xml:space="preserve">Augimas </t>
  </si>
  <si>
    <r>
      <t xml:space="preserve">Išlaidos mokyklos pastatų išlaikymui </t>
    </r>
    <r>
      <rPr>
        <sz val="10"/>
        <color theme="1"/>
        <rFont val="Times New Roman"/>
        <family val="1"/>
        <charset val="186"/>
      </rPr>
      <t>(šildymui, apsaugai, lietaus nuotekoms, elektrai, vandeniui, temperatūros regul., sistemų eksplotac., langų valymui, paprastajam remontui, ilgalaikio turto nusidėvėjimui ir kt.)</t>
    </r>
  </si>
  <si>
    <t>apie 15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</si>
</sst>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14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" fontId="3" fillId="0" borderId="12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/>
    </xf>
    <xf numFmtId="0" fontId="6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/>
    </xf>
    <xf numFmtId="164" fontId="2" fillId="2" borderId="12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vertical="center"/>
    </xf>
    <xf numFmtId="164" fontId="3" fillId="2" borderId="8" xfId="0" applyNumberFormat="1" applyFont="1" applyFill="1" applyBorder="1" applyAlignment="1">
      <alignment vertical="center"/>
    </xf>
    <xf numFmtId="164" fontId="3" fillId="2" borderId="12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164" fontId="2" fillId="2" borderId="10" xfId="0" applyNumberFormat="1" applyFont="1" applyFill="1" applyBorder="1" applyAlignment="1">
      <alignment horizontal="right" vertical="center"/>
    </xf>
    <xf numFmtId="164" fontId="2" fillId="2" borderId="13" xfId="0" applyNumberFormat="1" applyFont="1" applyFill="1" applyBorder="1" applyAlignment="1">
      <alignment horizontal="right" vertical="center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vertical="center" wrapText="1"/>
    </xf>
    <xf numFmtId="164" fontId="2" fillId="2" borderId="9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10" xfId="0" applyFont="1" applyBorder="1" applyAlignment="1">
      <alignment vertical="center"/>
    </xf>
    <xf numFmtId="2" fontId="2" fillId="0" borderId="10" xfId="0" applyNumberFormat="1" applyFont="1" applyBorder="1" applyAlignment="1">
      <alignment vertical="center"/>
    </xf>
    <xf numFmtId="2" fontId="2" fillId="3" borderId="13" xfId="0" applyNumberFormat="1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vertical="center"/>
    </xf>
    <xf numFmtId="164" fontId="3" fillId="2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0" xfId="0" applyFont="1"/>
    <xf numFmtId="164" fontId="2" fillId="2" borderId="15" xfId="0" applyNumberFormat="1" applyFont="1" applyFill="1" applyBorder="1" applyAlignment="1">
      <alignment horizontal="right" vertical="center"/>
    </xf>
    <xf numFmtId="164" fontId="2" fillId="2" borderId="16" xfId="0" applyNumberFormat="1" applyFont="1" applyFill="1" applyBorder="1" applyAlignment="1">
      <alignment horizontal="right" vertical="center"/>
    </xf>
    <xf numFmtId="0" fontId="7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0" xfId="0" applyFill="1"/>
    <xf numFmtId="0" fontId="1" fillId="2" borderId="1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vertical="center"/>
    </xf>
    <xf numFmtId="4" fontId="3" fillId="2" borderId="8" xfId="0" applyNumberFormat="1" applyFont="1" applyFill="1" applyBorder="1" applyAlignment="1">
      <alignment vertical="center"/>
    </xf>
    <xf numFmtId="4" fontId="3" fillId="0" borderId="8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vertical="center"/>
    </xf>
    <xf numFmtId="4" fontId="2" fillId="0" borderId="1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4" fontId="2" fillId="0" borderId="1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2" borderId="5" xfId="0" applyNumberFormat="1" applyFont="1" applyFill="1" applyBorder="1" applyAlignment="1">
      <alignment horizontal="right" vertical="center"/>
    </xf>
    <xf numFmtId="4" fontId="2" fillId="0" borderId="5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/>
              <a:t>Išlaidų pasiskirstymas pagal grupes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777777777777776E-2"/>
          <c:y val="0.16245370370370371"/>
          <c:w val="0.93888888888888888"/>
          <c:h val="0.671457786526684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497-481B-9A65-EE776A6AE3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497-481B-9A65-EE776A6AE3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497-481B-9A65-EE776A6AE35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497-481B-9A65-EE776A6AE3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'atskirai funkcijiniai'!$D$37:$G$37</c:f>
              <c:numCache>
                <c:formatCode>0.00</c:formatCode>
                <c:ptCount val="4"/>
                <c:pt idx="0">
                  <c:v>69.809874723067651</c:v>
                </c:pt>
                <c:pt idx="1">
                  <c:v>13.635584001073079</c:v>
                </c:pt>
                <c:pt idx="2">
                  <c:v>16.213289014942497</c:v>
                </c:pt>
                <c:pt idx="3">
                  <c:v>0.34125226091677263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F-41D7-A55D-221365C587E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/>
              <a:t>Išlaidų pasiskirstymas pagal grupes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777777777777776E-2"/>
          <c:y val="0.16245370370370371"/>
          <c:w val="0.93888888888888888"/>
          <c:h val="0.6714577865266842"/>
        </c:manualLayout>
      </c:layout>
      <c:pie3DChart>
        <c:varyColors val="1"/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/>
              <a:t>Išlaidų palyginimas 2017-2018 metais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'atskirai funkcijiniai (2)'!$C$37</c:f>
              <c:strCache>
                <c:ptCount val="1"/>
                <c:pt idx="0">
                  <c:v>2018 metai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'atskirai funkcijiniai (2)'!$D$37:$H$37</c:f>
              <c:numCache>
                <c:formatCode>0.0</c:formatCode>
                <c:ptCount val="5"/>
                <c:pt idx="0">
                  <c:v>5429280</c:v>
                </c:pt>
                <c:pt idx="1">
                  <c:v>1060471.8</c:v>
                </c:pt>
                <c:pt idx="2">
                  <c:v>1260946.05</c:v>
                </c:pt>
                <c:pt idx="3">
                  <c:v>26540</c:v>
                </c:pt>
                <c:pt idx="4">
                  <c:v>7777237.8500000006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E-4EAB-AD09-708FD487127B}"/>
            </c:ext>
          </c:extLst>
        </c:ser>
        <c:ser>
          <c:idx val="1"/>
          <c:order val="1"/>
          <c:tx>
            <c:strRef>
              <c:f>'atskirai funkcijiniai (2)'!$C$38</c:f>
              <c:strCache>
                <c:ptCount val="1"/>
                <c:pt idx="0">
                  <c:v>2017 metai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'atskirai funkcijiniai (2)'!$D$38:$H$38</c:f>
              <c:numCache>
                <c:formatCode>General</c:formatCode>
                <c:ptCount val="5"/>
                <c:pt idx="0">
                  <c:v>4739966</c:v>
                </c:pt>
                <c:pt idx="1">
                  <c:v>701975</c:v>
                </c:pt>
                <c:pt idx="2">
                  <c:v>1384599.5000000002</c:v>
                </c:pt>
                <c:pt idx="3">
                  <c:v>25186</c:v>
                </c:pt>
                <c:pt idx="4">
                  <c:v>6851726.4999999981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3E-4EAB-AD09-708FD4871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6586008"/>
        <c:axId val="436586336"/>
        <c:axId val="0"/>
      </c:bar3DChart>
      <c:catAx>
        <c:axId val="436586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436586336"/>
        <c:crosses val="autoZero"/>
        <c:auto val="0"/>
        <c:lblAlgn val="ctr"/>
        <c:lblOffset val="100"/>
        <c:noMultiLvlLbl val="0"/>
      </c:catAx>
      <c:valAx>
        <c:axId val="43658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436586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/>
              <a:t>Išlaidų palyginimas 2017-2018 metais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'atskirai funkcijiniai (2)'!$C$37</c:f>
              <c:strCache>
                <c:ptCount val="1"/>
                <c:pt idx="0">
                  <c:v>2018 metai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'atskirai funkcijiniai (2)'!$D$36:$G$36</c:f>
              <c:strCache>
                <c:ptCount val="4"/>
                <c:pt idx="0">
                  <c:v>Išlaidos darbo užmokesčiui ir Sodrai</c:v>
                </c:pt>
                <c:pt idx="1">
                  <c:v>Kitos išlaidos</c:v>
                </c:pt>
                <c:pt idx="2">
                  <c:v>Išlaidos mokyklos pastatų išlaikymui</c:v>
                </c:pt>
                <c:pt idx="3">
                  <c:v>Išlaidos pavėžėjimui</c:v>
                </c:pt>
              </c:strCache>
            </c:strRef>
          </c:cat>
          <c:val>
            <c:numRef>
              <c:f>'atskirai funkcijiniai (2)'!$D$37:$G$37</c:f>
              <c:numCache>
                <c:formatCode>0.0</c:formatCode>
                <c:ptCount val="4"/>
                <c:pt idx="0">
                  <c:v>5429280</c:v>
                </c:pt>
                <c:pt idx="1">
                  <c:v>1060471.8</c:v>
                </c:pt>
                <c:pt idx="2">
                  <c:v>1260946.05</c:v>
                </c:pt>
                <c:pt idx="3">
                  <c:v>26540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CC-4B42-AE8E-0896DEEFAFD8}"/>
            </c:ext>
          </c:extLst>
        </c:ser>
        <c:ser>
          <c:idx val="1"/>
          <c:order val="1"/>
          <c:tx>
            <c:strRef>
              <c:f>'atskirai funkcijiniai (2)'!$C$38</c:f>
              <c:strCache>
                <c:ptCount val="1"/>
                <c:pt idx="0">
                  <c:v>2017 metai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'atskirai funkcijiniai (2)'!$D$36:$G$36</c:f>
              <c:strCache>
                <c:ptCount val="4"/>
                <c:pt idx="0">
                  <c:v>Išlaidos darbo užmokesčiui ir Sodrai</c:v>
                </c:pt>
                <c:pt idx="1">
                  <c:v>Kitos išlaidos</c:v>
                </c:pt>
                <c:pt idx="2">
                  <c:v>Išlaidos mokyklos pastatų išlaikymui</c:v>
                </c:pt>
                <c:pt idx="3">
                  <c:v>Išlaidos pavėžėjimui</c:v>
                </c:pt>
              </c:strCache>
            </c:strRef>
          </c:cat>
          <c:val>
            <c:numRef>
              <c:f>'atskirai funkcijiniai (2)'!$D$38:$G$38</c:f>
              <c:numCache>
                <c:formatCode>General</c:formatCode>
                <c:ptCount val="4"/>
                <c:pt idx="0">
                  <c:v>4739966</c:v>
                </c:pt>
                <c:pt idx="1">
                  <c:v>701975</c:v>
                </c:pt>
                <c:pt idx="2">
                  <c:v>1384599.5000000002</c:v>
                </c:pt>
                <c:pt idx="3">
                  <c:v>25186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CC-4B42-AE8E-0896DEEFA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27261632"/>
        <c:axId val="427258024"/>
        <c:axId val="0"/>
      </c:bar3DChart>
      <c:catAx>
        <c:axId val="42726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427258024"/>
        <c:crosses val="autoZero"/>
        <c:auto val="1"/>
        <c:lblAlgn val="ctr"/>
        <c:lblOffset val="100"/>
        <c:noMultiLvlLbl val="0"/>
      </c:catAx>
      <c:valAx>
        <c:axId val="427258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42726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38</xdr:row>
      <xdr:rowOff>60960</xdr:rowOff>
    </xdr:from>
    <xdr:to>
      <xdr:col>4</xdr:col>
      <xdr:colOff>1409700</xdr:colOff>
      <xdr:row>53</xdr:row>
      <xdr:rowOff>60960</xdr:rowOff>
    </xdr:to>
    <xdr:graphicFrame macro="">
      <xdr:nvGraphicFramePr>
        <xdr:cNvPr id="3" name="Diagrama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38</xdr:row>
      <xdr:rowOff>60960</xdr:rowOff>
    </xdr:from>
    <xdr:to>
      <xdr:col>4</xdr:col>
      <xdr:colOff>1409700</xdr:colOff>
      <xdr:row>53</xdr:row>
      <xdr:rowOff>60960</xdr:rowOff>
    </xdr:to>
    <xdr:graphicFrame macro="">
      <xdr:nvGraphicFramePr>
        <xdr:cNvPr id="2" name="Diagrama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472446</xdr:colOff>
      <xdr:row>39</xdr:row>
      <xdr:rowOff>99060</xdr:rowOff>
    </xdr:from>
    <xdr:to>
      <xdr:col>14</xdr:col>
      <xdr:colOff>381000</xdr:colOff>
      <xdr:row>56</xdr:row>
      <xdr:rowOff>83820</xdr:rowOff>
    </xdr:to>
    <xdr:graphicFrame macro="">
      <xdr:nvGraphicFramePr>
        <xdr:cNvPr id="3" name="Diagrama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42</xdr:row>
      <xdr:rowOff>152400</xdr:rowOff>
    </xdr:from>
    <xdr:to>
      <xdr:col>4</xdr:col>
      <xdr:colOff>1242060</xdr:colOff>
      <xdr:row>57</xdr:row>
      <xdr:rowOff>152400</xdr:rowOff>
    </xdr:to>
    <xdr:graphicFrame macro="">
      <xdr:nvGraphicFramePr>
        <xdr:cNvPr id="4" name="Diagrama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view="pageBreakPreview" zoomScaleNormal="100" zoomScaleSheetLayoutView="100" workbookViewId="0">
      <pane xSplit="3" ySplit="4" topLeftCell="E32" activePane="bottomRight" state="frozen"/>
      <selection pane="topRight" activeCell="D1" sqref="D1"/>
      <selection pane="bottomLeft" activeCell="A4" sqref="A4"/>
      <selection pane="bottomRight" activeCell="H42" sqref="H42"/>
    </sheetView>
  </sheetViews>
  <sheetFormatPr defaultRowHeight="14.4" x14ac:dyDescent="0.3"/>
  <cols>
    <col min="1" max="1" width="4.109375" customWidth="1"/>
    <col min="2" max="2" width="26.5546875" customWidth="1"/>
    <col min="3" max="4" width="10.44140625" hidden="1" customWidth="1"/>
    <col min="5" max="5" width="10.44140625" customWidth="1"/>
    <col min="6" max="7" width="15.44140625" customWidth="1"/>
    <col min="8" max="8" width="21.88671875" customWidth="1"/>
    <col min="9" max="9" width="27.6640625" style="54" customWidth="1"/>
    <col min="10" max="10" width="10.5546875" customWidth="1"/>
    <col min="11" max="11" width="12.5546875" customWidth="1"/>
    <col min="12" max="12" width="11.33203125" customWidth="1"/>
    <col min="13" max="13" width="12.5546875" customWidth="1"/>
  </cols>
  <sheetData>
    <row r="1" spans="1:13" x14ac:dyDescent="0.3">
      <c r="K1" s="80"/>
      <c r="L1" s="80"/>
      <c r="M1" s="80"/>
    </row>
    <row r="2" spans="1:13" ht="15" thickBot="1" x14ac:dyDescent="0.35">
      <c r="A2" s="83" t="s">
        <v>54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12" t="s">
        <v>42</v>
      </c>
    </row>
    <row r="3" spans="1:13" ht="38.25" customHeight="1" x14ac:dyDescent="0.3">
      <c r="A3" s="84" t="s">
        <v>0</v>
      </c>
      <c r="B3" s="86" t="s">
        <v>1</v>
      </c>
      <c r="C3" s="47" t="s">
        <v>2</v>
      </c>
      <c r="D3" s="47" t="s">
        <v>2</v>
      </c>
      <c r="E3" s="78" t="s">
        <v>55</v>
      </c>
      <c r="F3" s="76" t="s">
        <v>50</v>
      </c>
      <c r="G3" s="76" t="s">
        <v>52</v>
      </c>
      <c r="H3" s="76" t="s">
        <v>3</v>
      </c>
      <c r="I3" s="74" t="s">
        <v>61</v>
      </c>
      <c r="J3" s="76" t="s">
        <v>4</v>
      </c>
      <c r="K3" s="76" t="s">
        <v>5</v>
      </c>
      <c r="L3" s="88" t="s">
        <v>6</v>
      </c>
      <c r="M3" s="81" t="s">
        <v>7</v>
      </c>
    </row>
    <row r="4" spans="1:13" ht="71.400000000000006" customHeight="1" thickBot="1" x14ac:dyDescent="0.35">
      <c r="A4" s="85"/>
      <c r="B4" s="87"/>
      <c r="C4" s="1">
        <v>44075</v>
      </c>
      <c r="D4" s="50">
        <v>44440</v>
      </c>
      <c r="E4" s="79"/>
      <c r="F4" s="77"/>
      <c r="G4" s="77"/>
      <c r="H4" s="77"/>
      <c r="I4" s="75"/>
      <c r="J4" s="77"/>
      <c r="K4" s="77"/>
      <c r="L4" s="89"/>
      <c r="M4" s="82"/>
    </row>
    <row r="5" spans="1:13" ht="13.5" customHeight="1" x14ac:dyDescent="0.3">
      <c r="A5" s="46">
        <v>1</v>
      </c>
      <c r="B5" s="2" t="s">
        <v>8</v>
      </c>
      <c r="C5" s="49">
        <v>412</v>
      </c>
      <c r="D5" s="49">
        <v>420</v>
      </c>
      <c r="E5" s="51">
        <f>+(C5+D5)/2</f>
        <v>416</v>
      </c>
      <c r="F5" s="63">
        <v>223590.25</v>
      </c>
      <c r="G5" s="63"/>
      <c r="H5" s="63">
        <v>16786.29</v>
      </c>
      <c r="I5" s="64">
        <v>88660.41</v>
      </c>
      <c r="J5" s="65">
        <v>578.34</v>
      </c>
      <c r="K5" s="63">
        <f t="shared" ref="K5:K35" si="0">+F5+H5+I5+J5+G5</f>
        <v>329615.29000000004</v>
      </c>
      <c r="L5" s="63">
        <f t="shared" ref="L5:L36" si="1">+K5/E5</f>
        <v>792.3444471153847</v>
      </c>
      <c r="M5" s="66">
        <f>+L5/12</f>
        <v>66.028703926282063</v>
      </c>
    </row>
    <row r="6" spans="1:13" ht="13.5" customHeight="1" x14ac:dyDescent="0.3">
      <c r="A6" s="46">
        <f>+A5+1</f>
        <v>2</v>
      </c>
      <c r="B6" s="2" t="s">
        <v>9</v>
      </c>
      <c r="C6" s="48">
        <v>485</v>
      </c>
      <c r="D6" s="48">
        <v>504</v>
      </c>
      <c r="E6" s="51">
        <f t="shared" ref="E6:E34" si="2">+(C6+D6)/2</f>
        <v>494.5</v>
      </c>
      <c r="F6" s="63">
        <v>255285.67</v>
      </c>
      <c r="G6" s="63">
        <v>31230</v>
      </c>
      <c r="H6" s="63">
        <v>21611.15</v>
      </c>
      <c r="I6" s="64">
        <v>118035.59999999999</v>
      </c>
      <c r="J6" s="65">
        <v>169.04</v>
      </c>
      <c r="K6" s="63">
        <f t="shared" si="0"/>
        <v>426331.45999999996</v>
      </c>
      <c r="L6" s="63">
        <f t="shared" si="1"/>
        <v>862.14653185035377</v>
      </c>
      <c r="M6" s="66">
        <f t="shared" ref="M6:M34" si="3">+L6/12</f>
        <v>71.845544320862814</v>
      </c>
    </row>
    <row r="7" spans="1:13" ht="13.5" customHeight="1" x14ac:dyDescent="0.3">
      <c r="A7" s="46">
        <f t="shared" ref="A7:A37" si="4">+A6+1</f>
        <v>3</v>
      </c>
      <c r="B7" s="2" t="s">
        <v>10</v>
      </c>
      <c r="C7" s="48">
        <v>592</v>
      </c>
      <c r="D7" s="48">
        <v>605</v>
      </c>
      <c r="E7" s="51">
        <f t="shared" si="2"/>
        <v>598.5</v>
      </c>
      <c r="F7" s="63">
        <v>249541.42</v>
      </c>
      <c r="G7" s="63"/>
      <c r="H7" s="63">
        <v>21657.09</v>
      </c>
      <c r="I7" s="64">
        <v>112893.88</v>
      </c>
      <c r="J7" s="65">
        <v>715.97</v>
      </c>
      <c r="K7" s="63">
        <f t="shared" si="0"/>
        <v>384808.36</v>
      </c>
      <c r="L7" s="63">
        <f t="shared" si="1"/>
        <v>642.95465329991646</v>
      </c>
      <c r="M7" s="66">
        <f t="shared" si="3"/>
        <v>53.579554441659702</v>
      </c>
    </row>
    <row r="8" spans="1:13" ht="13.5" customHeight="1" x14ac:dyDescent="0.3">
      <c r="A8" s="46">
        <f t="shared" si="4"/>
        <v>4</v>
      </c>
      <c r="B8" s="2" t="s">
        <v>11</v>
      </c>
      <c r="C8" s="48">
        <v>353</v>
      </c>
      <c r="D8" s="48">
        <v>436</v>
      </c>
      <c r="E8" s="51">
        <f t="shared" si="2"/>
        <v>394.5</v>
      </c>
      <c r="F8" s="63">
        <v>285066.71000000002</v>
      </c>
      <c r="G8" s="63">
        <v>61977.64</v>
      </c>
      <c r="H8" s="63">
        <v>29088.04</v>
      </c>
      <c r="I8" s="64">
        <v>77993.22</v>
      </c>
      <c r="J8" s="65"/>
      <c r="K8" s="63">
        <f t="shared" si="0"/>
        <v>454125.61</v>
      </c>
      <c r="L8" s="63">
        <f t="shared" si="1"/>
        <v>1151.1422306717363</v>
      </c>
      <c r="M8" s="66">
        <f t="shared" si="3"/>
        <v>95.928519222644695</v>
      </c>
    </row>
    <row r="9" spans="1:13" ht="12.75" customHeight="1" x14ac:dyDescent="0.3">
      <c r="A9" s="46">
        <f t="shared" si="4"/>
        <v>5</v>
      </c>
      <c r="B9" s="2" t="s">
        <v>12</v>
      </c>
      <c r="C9" s="48">
        <v>694</v>
      </c>
      <c r="D9" s="48">
        <v>710</v>
      </c>
      <c r="E9" s="51">
        <f t="shared" si="2"/>
        <v>702</v>
      </c>
      <c r="F9" s="63">
        <v>286897.08</v>
      </c>
      <c r="G9" s="63"/>
      <c r="H9" s="63">
        <v>23411.58</v>
      </c>
      <c r="I9" s="64">
        <v>136647.69</v>
      </c>
      <c r="J9" s="65">
        <v>372.58</v>
      </c>
      <c r="K9" s="63">
        <f t="shared" si="0"/>
        <v>447328.93000000005</v>
      </c>
      <c r="L9" s="63">
        <f t="shared" si="1"/>
        <v>637.22069800569807</v>
      </c>
      <c r="M9" s="66">
        <f t="shared" si="3"/>
        <v>53.10172483380817</v>
      </c>
    </row>
    <row r="10" spans="1:13" ht="12.75" customHeight="1" x14ac:dyDescent="0.3">
      <c r="A10" s="46">
        <f t="shared" si="4"/>
        <v>6</v>
      </c>
      <c r="B10" s="2" t="s">
        <v>13</v>
      </c>
      <c r="C10" s="48">
        <v>493</v>
      </c>
      <c r="D10" s="48">
        <v>446</v>
      </c>
      <c r="E10" s="51">
        <f t="shared" si="2"/>
        <v>469.5</v>
      </c>
      <c r="F10" s="63">
        <v>286215.43</v>
      </c>
      <c r="G10" s="63"/>
      <c r="H10" s="63">
        <v>19715.599999999999</v>
      </c>
      <c r="I10" s="64">
        <v>88066.859999999986</v>
      </c>
      <c r="J10" s="65">
        <v>348.36</v>
      </c>
      <c r="K10" s="63">
        <f t="shared" si="0"/>
        <v>394346.24999999994</v>
      </c>
      <c r="L10" s="63">
        <f t="shared" si="1"/>
        <v>839.9281150159743</v>
      </c>
      <c r="M10" s="66">
        <f t="shared" si="3"/>
        <v>69.994009584664525</v>
      </c>
    </row>
    <row r="11" spans="1:13" ht="14.4" customHeight="1" x14ac:dyDescent="0.3">
      <c r="A11" s="46">
        <f t="shared" si="4"/>
        <v>7</v>
      </c>
      <c r="B11" s="2" t="s">
        <v>14</v>
      </c>
      <c r="C11" s="48">
        <v>599</v>
      </c>
      <c r="D11" s="48">
        <v>595</v>
      </c>
      <c r="E11" s="51">
        <f t="shared" si="2"/>
        <v>597</v>
      </c>
      <c r="F11" s="63">
        <v>254773.52</v>
      </c>
      <c r="G11" s="63"/>
      <c r="H11" s="63">
        <v>20260.55</v>
      </c>
      <c r="I11" s="64">
        <v>54373.819999999992</v>
      </c>
      <c r="J11" s="65">
        <v>786.93</v>
      </c>
      <c r="K11" s="63">
        <f t="shared" si="0"/>
        <v>330194.82</v>
      </c>
      <c r="L11" s="63">
        <f t="shared" si="1"/>
        <v>553.09015075376885</v>
      </c>
      <c r="M11" s="66">
        <f t="shared" si="3"/>
        <v>46.090845896147407</v>
      </c>
    </row>
    <row r="12" spans="1:13" ht="14.4" customHeight="1" x14ac:dyDescent="0.3">
      <c r="A12" s="46">
        <f t="shared" si="4"/>
        <v>8</v>
      </c>
      <c r="B12" s="2" t="s">
        <v>53</v>
      </c>
      <c r="C12" s="48">
        <v>631</v>
      </c>
      <c r="D12" s="48">
        <v>664</v>
      </c>
      <c r="E12" s="51">
        <f t="shared" si="2"/>
        <v>647.5</v>
      </c>
      <c r="F12" s="63">
        <v>304746.44</v>
      </c>
      <c r="G12" s="63">
        <v>10713.18</v>
      </c>
      <c r="H12" s="63">
        <v>25673.87</v>
      </c>
      <c r="I12" s="64">
        <v>121098.86</v>
      </c>
      <c r="J12" s="65">
        <v>916.91</v>
      </c>
      <c r="K12" s="63">
        <f t="shared" si="0"/>
        <v>463149.25999999995</v>
      </c>
      <c r="L12" s="63">
        <f t="shared" si="1"/>
        <v>715.28843243243239</v>
      </c>
      <c r="M12" s="66">
        <f t="shared" si="3"/>
        <v>59.607369369369366</v>
      </c>
    </row>
    <row r="13" spans="1:13" ht="12.75" customHeight="1" x14ac:dyDescent="0.3">
      <c r="A13" s="46">
        <f t="shared" si="4"/>
        <v>9</v>
      </c>
      <c r="B13" s="2" t="s">
        <v>16</v>
      </c>
      <c r="C13" s="48">
        <v>389</v>
      </c>
      <c r="D13" s="48">
        <v>456</v>
      </c>
      <c r="E13" s="51">
        <f t="shared" si="2"/>
        <v>422.5</v>
      </c>
      <c r="F13" s="63">
        <v>223768.25</v>
      </c>
      <c r="G13" s="63"/>
      <c r="H13" s="63">
        <v>21382.17</v>
      </c>
      <c r="I13" s="64">
        <v>62421.57</v>
      </c>
      <c r="J13" s="65">
        <v>154.18</v>
      </c>
      <c r="K13" s="63">
        <f t="shared" si="0"/>
        <v>307726.17</v>
      </c>
      <c r="L13" s="63">
        <f t="shared" si="1"/>
        <v>728.34596449704134</v>
      </c>
      <c r="M13" s="66">
        <f t="shared" si="3"/>
        <v>60.695497041420111</v>
      </c>
    </row>
    <row r="14" spans="1:13" ht="27.6" customHeight="1" x14ac:dyDescent="0.3">
      <c r="A14" s="46">
        <f t="shared" si="4"/>
        <v>10</v>
      </c>
      <c r="B14" s="2" t="s">
        <v>59</v>
      </c>
      <c r="C14" s="48">
        <v>494</v>
      </c>
      <c r="D14" s="48">
        <v>505</v>
      </c>
      <c r="E14" s="51">
        <f t="shared" si="2"/>
        <v>499.5</v>
      </c>
      <c r="F14" s="63">
        <v>268778.88</v>
      </c>
      <c r="G14" s="63">
        <v>11589.77</v>
      </c>
      <c r="H14" s="63">
        <v>18748.09</v>
      </c>
      <c r="I14" s="64">
        <v>117790.82999999999</v>
      </c>
      <c r="J14" s="65">
        <v>638.27</v>
      </c>
      <c r="K14" s="63">
        <f t="shared" si="0"/>
        <v>417545.84000000008</v>
      </c>
      <c r="L14" s="63">
        <f t="shared" si="1"/>
        <v>835.9276076076078</v>
      </c>
      <c r="M14" s="66">
        <f t="shared" si="3"/>
        <v>69.660633967300654</v>
      </c>
    </row>
    <row r="15" spans="1:13" ht="12.75" customHeight="1" x14ac:dyDescent="0.3">
      <c r="A15" s="46">
        <f t="shared" si="4"/>
        <v>11</v>
      </c>
      <c r="B15" s="2" t="s">
        <v>18</v>
      </c>
      <c r="C15" s="48">
        <v>834</v>
      </c>
      <c r="D15" s="48">
        <v>819</v>
      </c>
      <c r="E15" s="51">
        <f t="shared" si="2"/>
        <v>826.5</v>
      </c>
      <c r="F15" s="63">
        <v>379330.43</v>
      </c>
      <c r="G15" s="63"/>
      <c r="H15" s="63">
        <v>27423.919999999998</v>
      </c>
      <c r="I15" s="64">
        <v>85727</v>
      </c>
      <c r="J15" s="65">
        <v>188.9</v>
      </c>
      <c r="K15" s="63">
        <f t="shared" si="0"/>
        <v>492670.25</v>
      </c>
      <c r="L15" s="63">
        <f t="shared" si="1"/>
        <v>596.09225650332723</v>
      </c>
      <c r="M15" s="66">
        <f t="shared" si="3"/>
        <v>49.674354708610601</v>
      </c>
    </row>
    <row r="16" spans="1:13" ht="12.75" customHeight="1" x14ac:dyDescent="0.3">
      <c r="A16" s="46">
        <f t="shared" si="4"/>
        <v>12</v>
      </c>
      <c r="B16" s="2" t="s">
        <v>19</v>
      </c>
      <c r="C16" s="48">
        <v>255</v>
      </c>
      <c r="D16" s="48">
        <v>273</v>
      </c>
      <c r="E16" s="51">
        <f t="shared" si="2"/>
        <v>264</v>
      </c>
      <c r="F16" s="63">
        <v>240307.56</v>
      </c>
      <c r="G16" s="63"/>
      <c r="H16" s="63">
        <v>15012.13</v>
      </c>
      <c r="I16" s="64">
        <v>105428.31</v>
      </c>
      <c r="J16" s="65"/>
      <c r="K16" s="63">
        <f t="shared" si="0"/>
        <v>360748</v>
      </c>
      <c r="L16" s="63">
        <f t="shared" si="1"/>
        <v>1366.469696969697</v>
      </c>
      <c r="M16" s="66">
        <f t="shared" si="3"/>
        <v>113.87247474747475</v>
      </c>
    </row>
    <row r="17" spans="1:13" ht="12.75" customHeight="1" x14ac:dyDescent="0.3">
      <c r="A17" s="46">
        <f t="shared" si="4"/>
        <v>13</v>
      </c>
      <c r="B17" s="2" t="s">
        <v>20</v>
      </c>
      <c r="C17" s="48">
        <v>420</v>
      </c>
      <c r="D17" s="48">
        <v>425</v>
      </c>
      <c r="E17" s="51">
        <f t="shared" si="2"/>
        <v>422.5</v>
      </c>
      <c r="F17" s="63">
        <v>173628.34</v>
      </c>
      <c r="G17" s="63"/>
      <c r="H17" s="63">
        <v>13435.26</v>
      </c>
      <c r="I17" s="64">
        <v>31231.590000000004</v>
      </c>
      <c r="J17" s="65"/>
      <c r="K17" s="63">
        <f t="shared" si="0"/>
        <v>218295.19</v>
      </c>
      <c r="L17" s="63">
        <f t="shared" si="1"/>
        <v>516.67500591715975</v>
      </c>
      <c r="M17" s="66">
        <f t="shared" si="3"/>
        <v>43.056250493096648</v>
      </c>
    </row>
    <row r="18" spans="1:13" ht="12.75" customHeight="1" x14ac:dyDescent="0.3">
      <c r="A18" s="46">
        <f t="shared" si="4"/>
        <v>14</v>
      </c>
      <c r="B18" s="2" t="s">
        <v>21</v>
      </c>
      <c r="C18" s="48">
        <v>928</v>
      </c>
      <c r="D18" s="48">
        <v>922</v>
      </c>
      <c r="E18" s="51">
        <f t="shared" si="2"/>
        <v>925</v>
      </c>
      <c r="F18" s="63">
        <v>321674.13</v>
      </c>
      <c r="G18" s="63"/>
      <c r="H18" s="63">
        <v>28729.91</v>
      </c>
      <c r="I18" s="64">
        <v>81035.929999999993</v>
      </c>
      <c r="J18" s="65"/>
      <c r="K18" s="63">
        <f t="shared" si="0"/>
        <v>431439.97</v>
      </c>
      <c r="L18" s="63">
        <f t="shared" si="1"/>
        <v>466.42158918918915</v>
      </c>
      <c r="M18" s="66">
        <f t="shared" si="3"/>
        <v>38.868465765765762</v>
      </c>
    </row>
    <row r="19" spans="1:13" ht="14.4" customHeight="1" x14ac:dyDescent="0.3">
      <c r="A19" s="46">
        <f t="shared" si="4"/>
        <v>15</v>
      </c>
      <c r="B19" s="2" t="s">
        <v>51</v>
      </c>
      <c r="C19" s="48">
        <v>123</v>
      </c>
      <c r="D19" s="48">
        <v>172</v>
      </c>
      <c r="E19" s="51">
        <f t="shared" si="2"/>
        <v>147.5</v>
      </c>
      <c r="F19" s="63">
        <v>241423.25</v>
      </c>
      <c r="G19" s="63">
        <v>31670.3</v>
      </c>
      <c r="H19" s="63">
        <v>12267.98</v>
      </c>
      <c r="I19" s="64">
        <v>90597.08</v>
      </c>
      <c r="J19" s="65">
        <v>746.08</v>
      </c>
      <c r="K19" s="63">
        <f t="shared" si="0"/>
        <v>376704.69</v>
      </c>
      <c r="L19" s="63">
        <f t="shared" si="1"/>
        <v>2553.9301016949153</v>
      </c>
      <c r="M19" s="66">
        <f t="shared" si="3"/>
        <v>212.82750847457626</v>
      </c>
    </row>
    <row r="20" spans="1:13" ht="12.75" customHeight="1" x14ac:dyDescent="0.3">
      <c r="A20" s="46">
        <f t="shared" si="4"/>
        <v>16</v>
      </c>
      <c r="B20" s="2" t="s">
        <v>23</v>
      </c>
      <c r="C20" s="48">
        <v>803</v>
      </c>
      <c r="D20" s="48">
        <v>812</v>
      </c>
      <c r="E20" s="51">
        <f t="shared" si="2"/>
        <v>807.5</v>
      </c>
      <c r="F20" s="63">
        <v>369599.11</v>
      </c>
      <c r="G20" s="63"/>
      <c r="H20" s="63">
        <v>26684.32</v>
      </c>
      <c r="I20" s="64">
        <v>73457.48</v>
      </c>
      <c r="J20" s="65"/>
      <c r="K20" s="63">
        <f t="shared" si="0"/>
        <v>469740.91</v>
      </c>
      <c r="L20" s="63">
        <f t="shared" si="1"/>
        <v>581.72248916408671</v>
      </c>
      <c r="M20" s="66">
        <f t="shared" si="3"/>
        <v>48.476874097007226</v>
      </c>
    </row>
    <row r="21" spans="1:13" ht="13.2" customHeight="1" x14ac:dyDescent="0.3">
      <c r="A21" s="46">
        <f t="shared" si="4"/>
        <v>17</v>
      </c>
      <c r="B21" s="2" t="s">
        <v>24</v>
      </c>
      <c r="C21" s="48">
        <v>803</v>
      </c>
      <c r="D21" s="48">
        <v>809</v>
      </c>
      <c r="E21" s="51">
        <f t="shared" si="2"/>
        <v>806</v>
      </c>
      <c r="F21" s="63">
        <v>367352.52</v>
      </c>
      <c r="G21" s="63"/>
      <c r="H21" s="63">
        <v>28468.51</v>
      </c>
      <c r="I21" s="64">
        <v>63582.240000000005</v>
      </c>
      <c r="J21" s="65">
        <v>37.4</v>
      </c>
      <c r="K21" s="63">
        <f t="shared" si="0"/>
        <v>459440.67000000004</v>
      </c>
      <c r="L21" s="63">
        <f t="shared" si="1"/>
        <v>570.02564516129041</v>
      </c>
      <c r="M21" s="66">
        <f t="shared" si="3"/>
        <v>47.502137096774199</v>
      </c>
    </row>
    <row r="22" spans="1:13" ht="12.75" customHeight="1" x14ac:dyDescent="0.3">
      <c r="A22" s="46">
        <f t="shared" si="4"/>
        <v>18</v>
      </c>
      <c r="B22" s="2" t="s">
        <v>25</v>
      </c>
      <c r="C22" s="48">
        <v>783</v>
      </c>
      <c r="D22" s="48">
        <v>790</v>
      </c>
      <c r="E22" s="51">
        <f t="shared" si="2"/>
        <v>786.5</v>
      </c>
      <c r="F22" s="63">
        <v>450806.86</v>
      </c>
      <c r="G22" s="63"/>
      <c r="H22" s="63">
        <v>29894.12</v>
      </c>
      <c r="I22" s="64">
        <v>149859.16999999998</v>
      </c>
      <c r="J22" s="65">
        <v>39</v>
      </c>
      <c r="K22" s="63">
        <f t="shared" si="0"/>
        <v>630599.14999999991</v>
      </c>
      <c r="L22" s="63">
        <f t="shared" si="1"/>
        <v>801.77895740623001</v>
      </c>
      <c r="M22" s="66">
        <f t="shared" si="3"/>
        <v>66.814913117185839</v>
      </c>
    </row>
    <row r="23" spans="1:13" ht="12.75" customHeight="1" x14ac:dyDescent="0.3">
      <c r="A23" s="46">
        <f t="shared" si="4"/>
        <v>19</v>
      </c>
      <c r="B23" s="2" t="s">
        <v>26</v>
      </c>
      <c r="C23" s="48">
        <v>542</v>
      </c>
      <c r="D23" s="48">
        <v>513</v>
      </c>
      <c r="E23" s="51">
        <f t="shared" si="2"/>
        <v>527.5</v>
      </c>
      <c r="F23" s="63">
        <v>257565.15</v>
      </c>
      <c r="G23" s="63"/>
      <c r="H23" s="63">
        <v>25461.599999999999</v>
      </c>
      <c r="I23" s="64">
        <v>71129.86</v>
      </c>
      <c r="J23" s="65">
        <v>80.19</v>
      </c>
      <c r="K23" s="63">
        <f t="shared" si="0"/>
        <v>354236.8</v>
      </c>
      <c r="L23" s="63">
        <f t="shared" si="1"/>
        <v>671.53895734597154</v>
      </c>
      <c r="M23" s="66">
        <f t="shared" si="3"/>
        <v>55.961579778830959</v>
      </c>
    </row>
    <row r="24" spans="1:13" ht="12.75" customHeight="1" x14ac:dyDescent="0.3">
      <c r="A24" s="46">
        <f t="shared" si="4"/>
        <v>20</v>
      </c>
      <c r="B24" s="2" t="s">
        <v>27</v>
      </c>
      <c r="C24" s="48">
        <v>660</v>
      </c>
      <c r="D24" s="48">
        <v>650</v>
      </c>
      <c r="E24" s="51">
        <f t="shared" si="2"/>
        <v>655</v>
      </c>
      <c r="F24" s="63">
        <v>280070.65999999997</v>
      </c>
      <c r="G24" s="63"/>
      <c r="H24" s="63">
        <v>25604.55</v>
      </c>
      <c r="I24" s="64">
        <v>104823.26000000001</v>
      </c>
      <c r="J24" s="65"/>
      <c r="K24" s="63">
        <f t="shared" si="0"/>
        <v>410498.47</v>
      </c>
      <c r="L24" s="63">
        <f t="shared" si="1"/>
        <v>626.71522137404577</v>
      </c>
      <c r="M24" s="66">
        <f t="shared" si="3"/>
        <v>52.22626844783715</v>
      </c>
    </row>
    <row r="25" spans="1:13" ht="12.75" customHeight="1" x14ac:dyDescent="0.3">
      <c r="A25" s="46">
        <f t="shared" si="4"/>
        <v>21</v>
      </c>
      <c r="B25" s="2" t="s">
        <v>28</v>
      </c>
      <c r="C25" s="48">
        <v>540</v>
      </c>
      <c r="D25" s="48">
        <v>540</v>
      </c>
      <c r="E25" s="51">
        <f t="shared" si="2"/>
        <v>540</v>
      </c>
      <c r="F25" s="63">
        <v>260422.57</v>
      </c>
      <c r="G25" s="63"/>
      <c r="H25" s="63">
        <v>23267.63</v>
      </c>
      <c r="I25" s="64">
        <v>59809.539999999994</v>
      </c>
      <c r="J25" s="65">
        <v>51.6</v>
      </c>
      <c r="K25" s="63">
        <f t="shared" si="0"/>
        <v>343551.33999999997</v>
      </c>
      <c r="L25" s="63">
        <f t="shared" si="1"/>
        <v>636.20618518518518</v>
      </c>
      <c r="M25" s="66">
        <f t="shared" si="3"/>
        <v>53.017182098765431</v>
      </c>
    </row>
    <row r="26" spans="1:13" ht="12.75" customHeight="1" x14ac:dyDescent="0.3">
      <c r="A26" s="46">
        <f t="shared" si="4"/>
        <v>22</v>
      </c>
      <c r="B26" s="2" t="s">
        <v>29</v>
      </c>
      <c r="C26" s="48">
        <v>329</v>
      </c>
      <c r="D26" s="48">
        <v>382</v>
      </c>
      <c r="E26" s="51">
        <f t="shared" si="2"/>
        <v>355.5</v>
      </c>
      <c r="F26" s="63">
        <v>212714.6</v>
      </c>
      <c r="G26" s="63"/>
      <c r="H26" s="63">
        <v>18299.349999999999</v>
      </c>
      <c r="I26" s="64">
        <v>75106.7</v>
      </c>
      <c r="J26" s="65">
        <v>532.45000000000005</v>
      </c>
      <c r="K26" s="63">
        <f t="shared" si="0"/>
        <v>306653.10000000003</v>
      </c>
      <c r="L26" s="63">
        <f t="shared" si="1"/>
        <v>862.59662447257392</v>
      </c>
      <c r="M26" s="66">
        <f t="shared" si="3"/>
        <v>71.883052039381155</v>
      </c>
    </row>
    <row r="27" spans="1:13" ht="12.75" customHeight="1" x14ac:dyDescent="0.3">
      <c r="A27" s="46">
        <f t="shared" si="4"/>
        <v>23</v>
      </c>
      <c r="B27" s="2" t="s">
        <v>30</v>
      </c>
      <c r="C27" s="48">
        <v>750</v>
      </c>
      <c r="D27" s="48">
        <v>782</v>
      </c>
      <c r="E27" s="51">
        <f t="shared" si="2"/>
        <v>766</v>
      </c>
      <c r="F27" s="63">
        <v>251020.96</v>
      </c>
      <c r="G27" s="63"/>
      <c r="H27" s="63">
        <v>23539.65</v>
      </c>
      <c r="I27" s="64">
        <v>69510.880000000005</v>
      </c>
      <c r="J27" s="65">
        <v>403.15</v>
      </c>
      <c r="K27" s="63">
        <f t="shared" si="0"/>
        <v>344474.64</v>
      </c>
      <c r="L27" s="63">
        <f t="shared" si="1"/>
        <v>449.70579634464752</v>
      </c>
      <c r="M27" s="66">
        <f t="shared" si="3"/>
        <v>37.475483028720625</v>
      </c>
    </row>
    <row r="28" spans="1:13" ht="12.75" customHeight="1" x14ac:dyDescent="0.3">
      <c r="A28" s="46">
        <f t="shared" si="4"/>
        <v>24</v>
      </c>
      <c r="B28" s="2" t="s">
        <v>31</v>
      </c>
      <c r="C28" s="48">
        <v>1004</v>
      </c>
      <c r="D28" s="48">
        <v>997</v>
      </c>
      <c r="E28" s="51">
        <f t="shared" si="2"/>
        <v>1000.5</v>
      </c>
      <c r="F28" s="63">
        <v>325445.84999999998</v>
      </c>
      <c r="G28" s="63"/>
      <c r="H28" s="63">
        <v>27345.87</v>
      </c>
      <c r="I28" s="64">
        <v>156548.1</v>
      </c>
      <c r="J28" s="65">
        <v>287.22000000000003</v>
      </c>
      <c r="K28" s="63">
        <f t="shared" si="0"/>
        <v>509627.03999999992</v>
      </c>
      <c r="L28" s="63">
        <f t="shared" si="1"/>
        <v>509.37235382308836</v>
      </c>
      <c r="M28" s="66">
        <f t="shared" si="3"/>
        <v>42.447696151924028</v>
      </c>
    </row>
    <row r="29" spans="1:13" ht="12.75" customHeight="1" x14ac:dyDescent="0.3">
      <c r="A29" s="46">
        <f t="shared" si="4"/>
        <v>25</v>
      </c>
      <c r="B29" s="2" t="s">
        <v>32</v>
      </c>
      <c r="C29" s="48">
        <v>711</v>
      </c>
      <c r="D29" s="48">
        <v>783</v>
      </c>
      <c r="E29" s="51">
        <f t="shared" si="2"/>
        <v>747</v>
      </c>
      <c r="F29" s="63">
        <v>310980.33</v>
      </c>
      <c r="G29" s="63"/>
      <c r="H29" s="63">
        <v>28658.67</v>
      </c>
      <c r="I29" s="64">
        <v>72339.060000000012</v>
      </c>
      <c r="J29" s="65"/>
      <c r="K29" s="63">
        <f t="shared" si="0"/>
        <v>411978.06</v>
      </c>
      <c r="L29" s="63">
        <f t="shared" si="1"/>
        <v>551.51012048192774</v>
      </c>
      <c r="M29" s="66">
        <f t="shared" si="3"/>
        <v>45.959176706827314</v>
      </c>
    </row>
    <row r="30" spans="1:13" ht="12.75" customHeight="1" x14ac:dyDescent="0.3">
      <c r="A30" s="46">
        <f t="shared" si="4"/>
        <v>26</v>
      </c>
      <c r="B30" s="2" t="s">
        <v>33</v>
      </c>
      <c r="C30" s="48">
        <v>252</v>
      </c>
      <c r="D30" s="48">
        <v>295</v>
      </c>
      <c r="E30" s="51">
        <f t="shared" si="2"/>
        <v>273.5</v>
      </c>
      <c r="F30" s="63">
        <v>206775.75</v>
      </c>
      <c r="G30" s="63"/>
      <c r="H30" s="63">
        <v>12311.75</v>
      </c>
      <c r="I30" s="64">
        <v>30600.560000000001</v>
      </c>
      <c r="J30" s="65"/>
      <c r="K30" s="63">
        <f t="shared" si="0"/>
        <v>249688.06</v>
      </c>
      <c r="L30" s="63">
        <f t="shared" si="1"/>
        <v>912.9362340036563</v>
      </c>
      <c r="M30" s="66">
        <f t="shared" si="3"/>
        <v>76.078019500304691</v>
      </c>
    </row>
    <row r="31" spans="1:13" ht="12.75" customHeight="1" x14ac:dyDescent="0.3">
      <c r="A31" s="46">
        <f t="shared" si="4"/>
        <v>27</v>
      </c>
      <c r="B31" s="2" t="s">
        <v>34</v>
      </c>
      <c r="C31" s="48">
        <v>979</v>
      </c>
      <c r="D31" s="48">
        <v>987</v>
      </c>
      <c r="E31" s="51">
        <f t="shared" si="2"/>
        <v>983</v>
      </c>
      <c r="F31" s="63">
        <v>297807.61</v>
      </c>
      <c r="G31" s="63"/>
      <c r="H31" s="63">
        <v>25680.62</v>
      </c>
      <c r="I31" s="64">
        <v>80679.409999999989</v>
      </c>
      <c r="J31" s="65"/>
      <c r="K31" s="63">
        <f t="shared" si="0"/>
        <v>404167.63999999996</v>
      </c>
      <c r="L31" s="63">
        <f t="shared" si="1"/>
        <v>411.15731434384531</v>
      </c>
      <c r="M31" s="66">
        <f t="shared" si="3"/>
        <v>34.263109528653779</v>
      </c>
    </row>
    <row r="32" spans="1:13" ht="12.75" customHeight="1" x14ac:dyDescent="0.3">
      <c r="A32" s="46">
        <f t="shared" si="4"/>
        <v>28</v>
      </c>
      <c r="B32" s="2" t="s">
        <v>35</v>
      </c>
      <c r="C32" s="48">
        <v>908</v>
      </c>
      <c r="D32" s="48">
        <v>881</v>
      </c>
      <c r="E32" s="51">
        <f t="shared" si="2"/>
        <v>894.5</v>
      </c>
      <c r="F32" s="63">
        <v>274318.09999999998</v>
      </c>
      <c r="G32" s="63"/>
      <c r="H32" s="63">
        <v>26087.72</v>
      </c>
      <c r="I32" s="64">
        <v>105516.84000000001</v>
      </c>
      <c r="J32" s="65"/>
      <c r="K32" s="63">
        <f t="shared" si="0"/>
        <v>405922.66</v>
      </c>
      <c r="L32" s="63">
        <f t="shared" si="1"/>
        <v>453.79839016210173</v>
      </c>
      <c r="M32" s="66">
        <f t="shared" si="3"/>
        <v>37.816532513508477</v>
      </c>
    </row>
    <row r="33" spans="1:14" ht="12.75" customHeight="1" x14ac:dyDescent="0.3">
      <c r="A33" s="46">
        <f t="shared" si="4"/>
        <v>29</v>
      </c>
      <c r="B33" s="2" t="s">
        <v>38</v>
      </c>
      <c r="C33" s="48">
        <v>780</v>
      </c>
      <c r="D33" s="48">
        <v>912</v>
      </c>
      <c r="E33" s="51">
        <f t="shared" si="2"/>
        <v>846</v>
      </c>
      <c r="F33" s="63">
        <v>331577.62</v>
      </c>
      <c r="G33" s="63"/>
      <c r="H33" s="63">
        <v>63642.35</v>
      </c>
      <c r="I33" s="64">
        <v>57213.35</v>
      </c>
      <c r="J33" s="65">
        <v>360.5</v>
      </c>
      <c r="K33" s="63">
        <f t="shared" si="0"/>
        <v>452793.81999999995</v>
      </c>
      <c r="L33" s="63">
        <f t="shared" si="1"/>
        <v>535.21728132387705</v>
      </c>
      <c r="M33" s="66">
        <f t="shared" si="3"/>
        <v>44.60144011032309</v>
      </c>
    </row>
    <row r="34" spans="1:14" ht="12.75" customHeight="1" x14ac:dyDescent="0.3">
      <c r="A34" s="46">
        <f t="shared" si="4"/>
        <v>30</v>
      </c>
      <c r="B34" s="2" t="s">
        <v>36</v>
      </c>
      <c r="C34" s="18">
        <v>502</v>
      </c>
      <c r="D34" s="18">
        <v>566</v>
      </c>
      <c r="E34" s="51">
        <f t="shared" si="2"/>
        <v>534</v>
      </c>
      <c r="F34" s="63">
        <v>373035.05</v>
      </c>
      <c r="G34" s="63"/>
      <c r="H34" s="63">
        <v>23394.28</v>
      </c>
      <c r="I34" s="64">
        <v>70702.12</v>
      </c>
      <c r="J34" s="65"/>
      <c r="K34" s="63">
        <f t="shared" si="0"/>
        <v>467131.44999999995</v>
      </c>
      <c r="L34" s="63">
        <f t="shared" si="1"/>
        <v>874.77799625468151</v>
      </c>
      <c r="M34" s="66">
        <f t="shared" si="3"/>
        <v>72.898166354556793</v>
      </c>
    </row>
    <row r="35" spans="1:14" s="45" customFormat="1" ht="15.75" customHeight="1" x14ac:dyDescent="0.3">
      <c r="A35" s="55">
        <f t="shared" si="4"/>
        <v>31</v>
      </c>
      <c r="B35" s="56" t="s">
        <v>58</v>
      </c>
      <c r="C35" s="57">
        <f t="shared" ref="C35:J35" si="5">SUM(C5:C34)</f>
        <v>18048</v>
      </c>
      <c r="D35" s="57">
        <f t="shared" si="5"/>
        <v>18651</v>
      </c>
      <c r="E35" s="61">
        <f t="shared" si="5"/>
        <v>18349.5</v>
      </c>
      <c r="F35" s="67">
        <f>SUM(F5:F34)</f>
        <v>8564520.1000000015</v>
      </c>
      <c r="G35" s="67">
        <f>SUM(G5:G34)</f>
        <v>147180.89000000001</v>
      </c>
      <c r="H35" s="67">
        <f t="shared" si="5"/>
        <v>723544.62</v>
      </c>
      <c r="I35" s="67">
        <f t="shared" si="5"/>
        <v>2612881.2200000002</v>
      </c>
      <c r="J35" s="67">
        <f t="shared" si="5"/>
        <v>7407.0699999999988</v>
      </c>
      <c r="K35" s="68">
        <f t="shared" si="0"/>
        <v>12055533.900000002</v>
      </c>
      <c r="L35" s="69">
        <f>+K35/E35</f>
        <v>656.9952260279573</v>
      </c>
      <c r="M35" s="70">
        <f>+L35/12</f>
        <v>54.749602168996439</v>
      </c>
    </row>
    <row r="36" spans="1:14" s="45" customFormat="1" ht="15.75" customHeight="1" x14ac:dyDescent="0.3">
      <c r="A36" s="55">
        <f t="shared" si="4"/>
        <v>32</v>
      </c>
      <c r="B36" s="58" t="s">
        <v>56</v>
      </c>
      <c r="C36" s="59"/>
      <c r="D36" s="59"/>
      <c r="E36" s="60">
        <v>17796</v>
      </c>
      <c r="F36" s="71">
        <v>8311436</v>
      </c>
      <c r="G36" s="71">
        <v>80834</v>
      </c>
      <c r="H36" s="71">
        <v>903693</v>
      </c>
      <c r="I36" s="72">
        <v>860164</v>
      </c>
      <c r="J36" s="71">
        <v>13379</v>
      </c>
      <c r="K36" s="68">
        <f>+F36+G36+H36+I36+J36</f>
        <v>10169506</v>
      </c>
      <c r="L36" s="69">
        <f t="shared" si="1"/>
        <v>571.44897729826926</v>
      </c>
      <c r="M36" s="70">
        <f>+L36/12</f>
        <v>47.620748108189105</v>
      </c>
    </row>
    <row r="37" spans="1:14" s="45" customFormat="1" ht="15.75" customHeight="1" x14ac:dyDescent="0.3">
      <c r="A37" s="52">
        <f t="shared" si="4"/>
        <v>33</v>
      </c>
      <c r="B37" s="58" t="s">
        <v>57</v>
      </c>
      <c r="C37" s="59"/>
      <c r="D37" s="59"/>
      <c r="E37" s="62">
        <f>+E35-E36</f>
        <v>553.5</v>
      </c>
      <c r="F37" s="71">
        <f>+F35-F36</f>
        <v>253084.10000000149</v>
      </c>
      <c r="G37" s="71">
        <f t="shared" ref="G37:J37" si="6">+G35-G36</f>
        <v>66346.890000000014</v>
      </c>
      <c r="H37" s="71">
        <f t="shared" si="6"/>
        <v>-180148.38</v>
      </c>
      <c r="I37" s="71">
        <v>1875264.2699999996</v>
      </c>
      <c r="J37" s="71">
        <f t="shared" si="6"/>
        <v>-5971.9300000000012</v>
      </c>
      <c r="K37" s="73">
        <f>+K35-K36</f>
        <v>1886027.9000000022</v>
      </c>
      <c r="L37" s="71">
        <f t="shared" ref="L37" si="7">+L35-L36</f>
        <v>85.546248729688045</v>
      </c>
      <c r="M37" s="71"/>
      <c r="N37" s="45">
        <f>+M35*100/M36-100</f>
        <v>14.970058942819136</v>
      </c>
    </row>
    <row r="38" spans="1:14" x14ac:dyDescent="0.3">
      <c r="A38" s="13" t="s">
        <v>43</v>
      </c>
      <c r="L38" s="53" t="s">
        <v>60</v>
      </c>
      <c r="M38" s="53" t="s">
        <v>62</v>
      </c>
    </row>
  </sheetData>
  <mergeCells count="13">
    <mergeCell ref="I3:I4"/>
    <mergeCell ref="G3:G4"/>
    <mergeCell ref="E3:E4"/>
    <mergeCell ref="K1:M1"/>
    <mergeCell ref="M3:M4"/>
    <mergeCell ref="A2:L2"/>
    <mergeCell ref="A3:A4"/>
    <mergeCell ref="B3:B4"/>
    <mergeCell ref="F3:F4"/>
    <mergeCell ref="H3:H4"/>
    <mergeCell ref="J3:J4"/>
    <mergeCell ref="K3:K4"/>
    <mergeCell ref="L3:L4"/>
  </mergeCells>
  <pageMargins left="0.23622047244094491" right="0.23622047244094491" top="0.74803149606299213" bottom="0.74803149606299213" header="0.31496062992125984" footer="0.31496062992125984"/>
  <pageSetup paperSize="9" scale="7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pane xSplit="3" ySplit="3" topLeftCell="D28" activePane="bottomRight" state="frozen"/>
      <selection pane="topRight" activeCell="D1" sqref="D1"/>
      <selection pane="bottomLeft" activeCell="A4" sqref="A4"/>
      <selection pane="bottomRight" activeCell="A37" sqref="A37:XFD37"/>
    </sheetView>
  </sheetViews>
  <sheetFormatPr defaultRowHeight="14.4" x14ac:dyDescent="0.3"/>
  <cols>
    <col min="1" max="1" width="4.109375" customWidth="1"/>
    <col min="2" max="2" width="23.5546875" customWidth="1"/>
    <col min="3" max="3" width="10.44140625" customWidth="1"/>
    <col min="4" max="4" width="10.44140625" bestFit="1" customWidth="1"/>
    <col min="5" max="5" width="21.88671875" customWidth="1"/>
    <col min="6" max="6" width="22.33203125" customWidth="1"/>
    <col min="7" max="7" width="10.5546875" customWidth="1"/>
    <col min="8" max="8" width="10" customWidth="1"/>
    <col min="9" max="9" width="11.33203125" customWidth="1"/>
    <col min="10" max="10" width="10.5546875" customWidth="1"/>
  </cols>
  <sheetData>
    <row r="1" spans="1:10" ht="15" thickBot="1" x14ac:dyDescent="0.35">
      <c r="A1" s="83" t="s">
        <v>39</v>
      </c>
      <c r="B1" s="83"/>
      <c r="C1" s="83"/>
      <c r="D1" s="83"/>
      <c r="E1" s="83"/>
      <c r="F1" s="83"/>
      <c r="G1" s="83"/>
      <c r="H1" s="83"/>
      <c r="I1" s="83"/>
      <c r="J1" s="12" t="s">
        <v>42</v>
      </c>
    </row>
    <row r="2" spans="1:10" ht="38.25" customHeight="1" x14ac:dyDescent="0.3">
      <c r="A2" s="84" t="s">
        <v>0</v>
      </c>
      <c r="B2" s="86" t="s">
        <v>1</v>
      </c>
      <c r="C2" s="9" t="s">
        <v>2</v>
      </c>
      <c r="D2" s="76" t="s">
        <v>40</v>
      </c>
      <c r="E2" s="76" t="s">
        <v>3</v>
      </c>
      <c r="F2" s="76" t="s">
        <v>41</v>
      </c>
      <c r="G2" s="76" t="s">
        <v>4</v>
      </c>
      <c r="H2" s="76" t="s">
        <v>5</v>
      </c>
      <c r="I2" s="88" t="s">
        <v>6</v>
      </c>
      <c r="J2" s="81" t="s">
        <v>7</v>
      </c>
    </row>
    <row r="3" spans="1:10" ht="30.75" customHeight="1" x14ac:dyDescent="0.3">
      <c r="A3" s="85"/>
      <c r="B3" s="87"/>
      <c r="C3" s="1">
        <v>42979</v>
      </c>
      <c r="D3" s="77"/>
      <c r="E3" s="77"/>
      <c r="F3" s="77"/>
      <c r="G3" s="77"/>
      <c r="H3" s="77"/>
      <c r="I3" s="89"/>
      <c r="J3" s="82"/>
    </row>
    <row r="4" spans="1:10" ht="13.5" customHeight="1" x14ac:dyDescent="0.3">
      <c r="A4" s="8">
        <v>1</v>
      </c>
      <c r="B4" s="2" t="s">
        <v>8</v>
      </c>
      <c r="C4" s="10">
        <v>402</v>
      </c>
      <c r="D4" s="3">
        <v>153046</v>
      </c>
      <c r="E4" s="5">
        <v>30752</v>
      </c>
      <c r="F4" s="5">
        <v>39650.720000000001</v>
      </c>
      <c r="G4" s="4">
        <v>1041</v>
      </c>
      <c r="H4" s="5">
        <f t="shared" ref="H4:H34" si="0">+D4+E4+F4+G4</f>
        <v>224489.72</v>
      </c>
      <c r="I4" s="6">
        <f t="shared" ref="I4:I36" si="1">+H4/C4</f>
        <v>558.43213930348259</v>
      </c>
      <c r="J4" s="11">
        <f>+I4/12</f>
        <v>46.536011608623546</v>
      </c>
    </row>
    <row r="5" spans="1:10" ht="13.5" customHeight="1" x14ac:dyDescent="0.3">
      <c r="A5" s="8">
        <f>+A4+1</f>
        <v>2</v>
      </c>
      <c r="B5" s="2" t="s">
        <v>9</v>
      </c>
      <c r="C5" s="10">
        <v>472</v>
      </c>
      <c r="D5" s="3">
        <v>178496</v>
      </c>
      <c r="E5" s="5">
        <v>31560</v>
      </c>
      <c r="F5" s="5">
        <v>49248.08</v>
      </c>
      <c r="G5" s="4">
        <v>652</v>
      </c>
      <c r="H5" s="5">
        <f t="shared" si="0"/>
        <v>259956.08000000002</v>
      </c>
      <c r="I5" s="6">
        <f t="shared" si="1"/>
        <v>550.75440677966105</v>
      </c>
      <c r="J5" s="11">
        <f t="shared" ref="J5:J35" si="2">+I5/12</f>
        <v>45.896200564971757</v>
      </c>
    </row>
    <row r="6" spans="1:10" ht="13.5" customHeight="1" x14ac:dyDescent="0.3">
      <c r="A6" s="8">
        <f t="shared" ref="A6:A36" si="3">+A5+1</f>
        <v>3</v>
      </c>
      <c r="B6" s="2" t="s">
        <v>10</v>
      </c>
      <c r="C6" s="10">
        <v>602</v>
      </c>
      <c r="D6" s="3">
        <v>173950</v>
      </c>
      <c r="E6" s="5">
        <v>31616</v>
      </c>
      <c r="F6" s="5">
        <v>36950.400000000001</v>
      </c>
      <c r="G6" s="4">
        <v>3596</v>
      </c>
      <c r="H6" s="5">
        <f t="shared" si="0"/>
        <v>246112.4</v>
      </c>
      <c r="I6" s="6">
        <f t="shared" si="1"/>
        <v>408.82458471760799</v>
      </c>
      <c r="J6" s="11">
        <f t="shared" si="2"/>
        <v>34.068715393133999</v>
      </c>
    </row>
    <row r="7" spans="1:10" ht="13.5" customHeight="1" x14ac:dyDescent="0.3">
      <c r="A7" s="8">
        <f t="shared" si="3"/>
        <v>4</v>
      </c>
      <c r="B7" s="2" t="s">
        <v>11</v>
      </c>
      <c r="C7" s="10">
        <v>300</v>
      </c>
      <c r="D7" s="3">
        <v>168636</v>
      </c>
      <c r="E7" s="5">
        <v>28183</v>
      </c>
      <c r="F7" s="5">
        <v>52370.52</v>
      </c>
      <c r="G7" s="4">
        <v>208</v>
      </c>
      <c r="H7" s="5">
        <f t="shared" si="0"/>
        <v>249397.52</v>
      </c>
      <c r="I7" s="6">
        <f t="shared" si="1"/>
        <v>831.32506666666666</v>
      </c>
      <c r="J7" s="11">
        <f t="shared" si="2"/>
        <v>69.277088888888883</v>
      </c>
    </row>
    <row r="8" spans="1:10" ht="12.75" customHeight="1" x14ac:dyDescent="0.3">
      <c r="A8" s="8">
        <f t="shared" si="3"/>
        <v>5</v>
      </c>
      <c r="B8" s="2" t="s">
        <v>12</v>
      </c>
      <c r="C8" s="10">
        <v>634</v>
      </c>
      <c r="D8" s="3">
        <v>173310</v>
      </c>
      <c r="E8" s="5">
        <v>30663</v>
      </c>
      <c r="F8" s="5">
        <v>42154.8</v>
      </c>
      <c r="G8" s="4">
        <v>2440</v>
      </c>
      <c r="H8" s="5">
        <f t="shared" si="0"/>
        <v>248567.8</v>
      </c>
      <c r="I8" s="6">
        <f t="shared" si="1"/>
        <v>392.06277602523659</v>
      </c>
      <c r="J8" s="11">
        <f t="shared" si="2"/>
        <v>32.671898002103049</v>
      </c>
    </row>
    <row r="9" spans="1:10" ht="12.75" customHeight="1" x14ac:dyDescent="0.3">
      <c r="A9" s="8">
        <f t="shared" si="3"/>
        <v>6</v>
      </c>
      <c r="B9" s="2" t="s">
        <v>13</v>
      </c>
      <c r="C9" s="10">
        <v>554</v>
      </c>
      <c r="D9" s="3">
        <v>206750</v>
      </c>
      <c r="E9" s="5">
        <v>35693</v>
      </c>
      <c r="F9" s="5">
        <v>40574.800000000003</v>
      </c>
      <c r="G9" s="4">
        <v>3190</v>
      </c>
      <c r="H9" s="5">
        <f t="shared" si="0"/>
        <v>286207.8</v>
      </c>
      <c r="I9" s="6">
        <f t="shared" si="1"/>
        <v>516.62057761732854</v>
      </c>
      <c r="J9" s="11">
        <f t="shared" si="2"/>
        <v>43.051714801444042</v>
      </c>
    </row>
    <row r="10" spans="1:10" ht="12.75" customHeight="1" x14ac:dyDescent="0.3">
      <c r="A10" s="8">
        <f t="shared" si="3"/>
        <v>7</v>
      </c>
      <c r="B10" s="2" t="s">
        <v>14</v>
      </c>
      <c r="C10" s="10">
        <v>594</v>
      </c>
      <c r="D10" s="3">
        <v>184583</v>
      </c>
      <c r="E10" s="5">
        <v>31420</v>
      </c>
      <c r="F10" s="5">
        <v>36352.120000000003</v>
      </c>
      <c r="G10" s="4">
        <v>1897</v>
      </c>
      <c r="H10" s="5">
        <f t="shared" si="0"/>
        <v>254252.12</v>
      </c>
      <c r="I10" s="6">
        <f t="shared" si="1"/>
        <v>428.03387205387207</v>
      </c>
      <c r="J10" s="11">
        <f t="shared" si="2"/>
        <v>35.669489337822675</v>
      </c>
    </row>
    <row r="11" spans="1:10" ht="12.75" customHeight="1" x14ac:dyDescent="0.3">
      <c r="A11" s="8">
        <f t="shared" si="3"/>
        <v>8</v>
      </c>
      <c r="B11" s="2" t="s">
        <v>15</v>
      </c>
      <c r="C11" s="10">
        <v>599</v>
      </c>
      <c r="D11" s="3">
        <v>213660</v>
      </c>
      <c r="E11" s="5">
        <v>37971</v>
      </c>
      <c r="F11" s="5">
        <v>58767.040000000001</v>
      </c>
      <c r="G11" s="4">
        <v>2400</v>
      </c>
      <c r="H11" s="5">
        <f t="shared" si="0"/>
        <v>312798.03999999998</v>
      </c>
      <c r="I11" s="6">
        <f t="shared" si="1"/>
        <v>522.2004006677796</v>
      </c>
      <c r="J11" s="11">
        <f t="shared" si="2"/>
        <v>43.5167000556483</v>
      </c>
    </row>
    <row r="12" spans="1:10" ht="12.75" customHeight="1" x14ac:dyDescent="0.3">
      <c r="A12" s="8">
        <f t="shared" si="3"/>
        <v>9</v>
      </c>
      <c r="B12" s="2" t="s">
        <v>16</v>
      </c>
      <c r="C12" s="10">
        <v>407</v>
      </c>
      <c r="D12" s="3">
        <v>157481</v>
      </c>
      <c r="E12" s="5">
        <v>27020</v>
      </c>
      <c r="F12" s="5">
        <v>32177</v>
      </c>
      <c r="G12" s="4">
        <v>794</v>
      </c>
      <c r="H12" s="5">
        <f t="shared" si="0"/>
        <v>217472</v>
      </c>
      <c r="I12" s="6">
        <f t="shared" si="1"/>
        <v>534.32923832923836</v>
      </c>
      <c r="J12" s="11">
        <f t="shared" si="2"/>
        <v>44.527436527436528</v>
      </c>
    </row>
    <row r="13" spans="1:10" ht="12.75" customHeight="1" x14ac:dyDescent="0.3">
      <c r="A13" s="8">
        <f t="shared" si="3"/>
        <v>10</v>
      </c>
      <c r="B13" s="2" t="s">
        <v>17</v>
      </c>
      <c r="C13" s="10">
        <v>459</v>
      </c>
      <c r="D13" s="3">
        <v>168454</v>
      </c>
      <c r="E13" s="5">
        <v>50806</v>
      </c>
      <c r="F13" s="5">
        <v>46591</v>
      </c>
      <c r="G13" s="4">
        <v>3390</v>
      </c>
      <c r="H13" s="5">
        <f t="shared" si="0"/>
        <v>269241</v>
      </c>
      <c r="I13" s="6">
        <f t="shared" si="1"/>
        <v>586.58169934640523</v>
      </c>
      <c r="J13" s="11">
        <f t="shared" si="2"/>
        <v>48.881808278867105</v>
      </c>
    </row>
    <row r="14" spans="1:10" ht="12.75" customHeight="1" x14ac:dyDescent="0.3">
      <c r="A14" s="8">
        <f t="shared" si="3"/>
        <v>11</v>
      </c>
      <c r="B14" s="2" t="s">
        <v>18</v>
      </c>
      <c r="C14" s="10">
        <v>744</v>
      </c>
      <c r="D14" s="3">
        <v>229621</v>
      </c>
      <c r="E14" s="5">
        <v>37926</v>
      </c>
      <c r="F14" s="5">
        <v>42603.199999999997</v>
      </c>
      <c r="G14" s="4">
        <v>1862</v>
      </c>
      <c r="H14" s="5">
        <f t="shared" si="0"/>
        <v>312012.2</v>
      </c>
      <c r="I14" s="6">
        <f t="shared" si="1"/>
        <v>419.37123655913979</v>
      </c>
      <c r="J14" s="11">
        <f t="shared" si="2"/>
        <v>34.947603046594985</v>
      </c>
    </row>
    <row r="15" spans="1:10" ht="12.75" customHeight="1" x14ac:dyDescent="0.3">
      <c r="A15" s="8">
        <f t="shared" si="3"/>
        <v>12</v>
      </c>
      <c r="B15" s="2" t="s">
        <v>19</v>
      </c>
      <c r="C15" s="10">
        <v>313</v>
      </c>
      <c r="D15" s="3">
        <v>152172</v>
      </c>
      <c r="E15" s="5">
        <v>20351</v>
      </c>
      <c r="F15" s="5">
        <v>48613.599999999999</v>
      </c>
      <c r="G15" s="4"/>
      <c r="H15" s="5">
        <f t="shared" si="0"/>
        <v>221136.6</v>
      </c>
      <c r="I15" s="6">
        <f t="shared" si="1"/>
        <v>706.50670926517569</v>
      </c>
      <c r="J15" s="11">
        <f t="shared" si="2"/>
        <v>58.875559105431307</v>
      </c>
    </row>
    <row r="16" spans="1:10" ht="12.75" customHeight="1" x14ac:dyDescent="0.3">
      <c r="A16" s="8">
        <f t="shared" si="3"/>
        <v>13</v>
      </c>
      <c r="B16" s="2" t="s">
        <v>44</v>
      </c>
      <c r="C16" s="10">
        <f>SUM(C4:C15)</f>
        <v>6080</v>
      </c>
      <c r="D16" s="31">
        <f t="shared" ref="D16:H16" si="4">SUM(D4:D15)</f>
        <v>2160159</v>
      </c>
      <c r="E16" s="20">
        <f t="shared" si="4"/>
        <v>393961</v>
      </c>
      <c r="F16" s="20">
        <f t="shared" si="4"/>
        <v>526053.28</v>
      </c>
      <c r="G16" s="20">
        <f t="shared" si="4"/>
        <v>21470</v>
      </c>
      <c r="H16" s="20">
        <f t="shared" si="4"/>
        <v>3101643.2800000003</v>
      </c>
      <c r="I16" s="21">
        <f t="shared" si="1"/>
        <v>510.13869736842111</v>
      </c>
      <c r="J16" s="22">
        <f t="shared" si="2"/>
        <v>42.51155811403509</v>
      </c>
    </row>
    <row r="17" spans="1:10" ht="12.75" customHeight="1" x14ac:dyDescent="0.3">
      <c r="A17" s="8">
        <f t="shared" si="3"/>
        <v>14</v>
      </c>
      <c r="B17" s="2" t="s">
        <v>20</v>
      </c>
      <c r="C17" s="10">
        <v>439</v>
      </c>
      <c r="D17" s="23">
        <v>103936</v>
      </c>
      <c r="E17" s="24">
        <v>19661</v>
      </c>
      <c r="F17" s="24">
        <v>20030.16</v>
      </c>
      <c r="G17" s="25">
        <v>235</v>
      </c>
      <c r="H17" s="24">
        <f t="shared" si="0"/>
        <v>143862.16</v>
      </c>
      <c r="I17" s="24">
        <f t="shared" si="1"/>
        <v>327.70423690205013</v>
      </c>
      <c r="J17" s="26">
        <f t="shared" si="2"/>
        <v>27.308686408504176</v>
      </c>
    </row>
    <row r="18" spans="1:10" ht="12.75" customHeight="1" x14ac:dyDescent="0.3">
      <c r="A18" s="8">
        <f t="shared" si="3"/>
        <v>15</v>
      </c>
      <c r="B18" s="2" t="s">
        <v>21</v>
      </c>
      <c r="C18" s="10">
        <v>894</v>
      </c>
      <c r="D18" s="23">
        <v>183574</v>
      </c>
      <c r="E18" s="24">
        <v>59964</v>
      </c>
      <c r="F18" s="24">
        <v>40368.120000000003</v>
      </c>
      <c r="G18" s="25"/>
      <c r="H18" s="24">
        <f t="shared" si="0"/>
        <v>283906.12</v>
      </c>
      <c r="I18" s="24">
        <f t="shared" si="1"/>
        <v>317.56836689038033</v>
      </c>
      <c r="J18" s="26">
        <f t="shared" si="2"/>
        <v>26.464030574198361</v>
      </c>
    </row>
    <row r="19" spans="1:10" ht="12.75" customHeight="1" x14ac:dyDescent="0.3">
      <c r="A19" s="8">
        <f t="shared" si="3"/>
        <v>16</v>
      </c>
      <c r="B19" s="2" t="s">
        <v>22</v>
      </c>
      <c r="C19" s="10">
        <v>82</v>
      </c>
      <c r="D19" s="23">
        <v>135937</v>
      </c>
      <c r="E19" s="24">
        <v>20117</v>
      </c>
      <c r="F19" s="24">
        <v>47360</v>
      </c>
      <c r="G19" s="25"/>
      <c r="H19" s="24">
        <f t="shared" si="0"/>
        <v>203414</v>
      </c>
      <c r="I19" s="24">
        <f t="shared" si="1"/>
        <v>2480.6585365853657</v>
      </c>
      <c r="J19" s="26">
        <f t="shared" si="2"/>
        <v>206.72154471544715</v>
      </c>
    </row>
    <row r="20" spans="1:10" ht="12.75" customHeight="1" x14ac:dyDescent="0.3">
      <c r="A20" s="8">
        <f t="shared" si="3"/>
        <v>17</v>
      </c>
      <c r="B20" s="2" t="s">
        <v>23</v>
      </c>
      <c r="C20" s="10">
        <v>767</v>
      </c>
      <c r="D20" s="23">
        <v>217658</v>
      </c>
      <c r="E20" s="24">
        <v>40928</v>
      </c>
      <c r="F20" s="24">
        <v>50688</v>
      </c>
      <c r="G20" s="25"/>
      <c r="H20" s="24">
        <f t="shared" si="0"/>
        <v>309274</v>
      </c>
      <c r="I20" s="24">
        <f t="shared" si="1"/>
        <v>403.22555410691007</v>
      </c>
      <c r="J20" s="26">
        <f t="shared" si="2"/>
        <v>33.602129508909172</v>
      </c>
    </row>
    <row r="21" spans="1:10" ht="12.75" customHeight="1" x14ac:dyDescent="0.3">
      <c r="A21" s="8">
        <f t="shared" si="3"/>
        <v>18</v>
      </c>
      <c r="B21" s="2" t="s">
        <v>24</v>
      </c>
      <c r="C21" s="10">
        <v>720</v>
      </c>
      <c r="D21" s="23">
        <v>198702</v>
      </c>
      <c r="E21" s="24">
        <v>41385</v>
      </c>
      <c r="F21" s="24">
        <v>38150.92</v>
      </c>
      <c r="G21" s="25">
        <v>65</v>
      </c>
      <c r="H21" s="24">
        <f t="shared" si="0"/>
        <v>278302.92</v>
      </c>
      <c r="I21" s="24">
        <f t="shared" si="1"/>
        <v>386.53183333333334</v>
      </c>
      <c r="J21" s="26">
        <f t="shared" si="2"/>
        <v>32.210986111111112</v>
      </c>
    </row>
    <row r="22" spans="1:10" ht="12.75" customHeight="1" x14ac:dyDescent="0.3">
      <c r="A22" s="8">
        <f t="shared" si="3"/>
        <v>19</v>
      </c>
      <c r="B22" s="2" t="s">
        <v>25</v>
      </c>
      <c r="C22" s="10">
        <v>751</v>
      </c>
      <c r="D22" s="23">
        <v>337981</v>
      </c>
      <c r="E22" s="24">
        <v>47970</v>
      </c>
      <c r="F22" s="24">
        <v>51228.24</v>
      </c>
      <c r="G22" s="25">
        <v>22</v>
      </c>
      <c r="H22" s="24">
        <f t="shared" si="0"/>
        <v>437201.24</v>
      </c>
      <c r="I22" s="24">
        <f t="shared" si="1"/>
        <v>582.15877496671101</v>
      </c>
      <c r="J22" s="26">
        <f t="shared" si="2"/>
        <v>48.513231247225917</v>
      </c>
    </row>
    <row r="23" spans="1:10" ht="12.75" customHeight="1" x14ac:dyDescent="0.3">
      <c r="A23" s="8">
        <f t="shared" si="3"/>
        <v>20</v>
      </c>
      <c r="B23" s="2" t="s">
        <v>26</v>
      </c>
      <c r="C23" s="10">
        <v>481</v>
      </c>
      <c r="D23" s="23">
        <v>182337</v>
      </c>
      <c r="E23" s="24">
        <v>35811</v>
      </c>
      <c r="F23" s="24">
        <v>47613.68</v>
      </c>
      <c r="G23" s="25">
        <v>45</v>
      </c>
      <c r="H23" s="24">
        <f t="shared" si="0"/>
        <v>265806.68</v>
      </c>
      <c r="I23" s="24">
        <f t="shared" si="1"/>
        <v>552.61264033264035</v>
      </c>
      <c r="J23" s="26">
        <f t="shared" si="2"/>
        <v>46.051053361053363</v>
      </c>
    </row>
    <row r="24" spans="1:10" ht="12.75" customHeight="1" x14ac:dyDescent="0.3">
      <c r="A24" s="8">
        <f t="shared" si="3"/>
        <v>21</v>
      </c>
      <c r="B24" s="2" t="s">
        <v>27</v>
      </c>
      <c r="C24" s="10">
        <v>656</v>
      </c>
      <c r="D24" s="23">
        <v>208150</v>
      </c>
      <c r="E24" s="24">
        <v>41010</v>
      </c>
      <c r="F24" s="24">
        <v>51485.16</v>
      </c>
      <c r="G24" s="25"/>
      <c r="H24" s="24">
        <f t="shared" si="0"/>
        <v>300645.16000000003</v>
      </c>
      <c r="I24" s="24">
        <f t="shared" si="1"/>
        <v>458.30054878048787</v>
      </c>
      <c r="J24" s="26">
        <f t="shared" si="2"/>
        <v>38.191712398373987</v>
      </c>
    </row>
    <row r="25" spans="1:10" ht="12.75" customHeight="1" x14ac:dyDescent="0.3">
      <c r="A25" s="8">
        <f t="shared" si="3"/>
        <v>22</v>
      </c>
      <c r="B25" s="2" t="s">
        <v>28</v>
      </c>
      <c r="C25" s="10">
        <v>582</v>
      </c>
      <c r="D25" s="23">
        <v>184932</v>
      </c>
      <c r="E25" s="24">
        <v>36066</v>
      </c>
      <c r="F25" s="24">
        <v>36444.92</v>
      </c>
      <c r="G25" s="25">
        <v>373</v>
      </c>
      <c r="H25" s="24">
        <f t="shared" si="0"/>
        <v>257815.91999999998</v>
      </c>
      <c r="I25" s="24">
        <f t="shared" si="1"/>
        <v>442.98268041237111</v>
      </c>
      <c r="J25" s="26">
        <f t="shared" si="2"/>
        <v>36.915223367697592</v>
      </c>
    </row>
    <row r="26" spans="1:10" ht="12.75" customHeight="1" x14ac:dyDescent="0.3">
      <c r="A26" s="8">
        <f t="shared" si="3"/>
        <v>23</v>
      </c>
      <c r="B26" s="2" t="s">
        <v>29</v>
      </c>
      <c r="C26" s="10">
        <v>201</v>
      </c>
      <c r="D26" s="23">
        <v>141832</v>
      </c>
      <c r="E26" s="24">
        <v>23490</v>
      </c>
      <c r="F26" s="24">
        <v>59999.08</v>
      </c>
      <c r="G26" s="25">
        <v>1208</v>
      </c>
      <c r="H26" s="24">
        <f t="shared" si="0"/>
        <v>226529.08000000002</v>
      </c>
      <c r="I26" s="24">
        <f t="shared" si="1"/>
        <v>1127.0103482587065</v>
      </c>
      <c r="J26" s="26">
        <f t="shared" si="2"/>
        <v>93.917529021558877</v>
      </c>
    </row>
    <row r="27" spans="1:10" ht="12.75" customHeight="1" x14ac:dyDescent="0.3">
      <c r="A27" s="8">
        <f t="shared" si="3"/>
        <v>24</v>
      </c>
      <c r="B27" s="2" t="s">
        <v>30</v>
      </c>
      <c r="C27" s="10">
        <v>616</v>
      </c>
      <c r="D27" s="23">
        <v>146059</v>
      </c>
      <c r="E27" s="24">
        <v>32603</v>
      </c>
      <c r="F27" s="24">
        <v>32894.120000000003</v>
      </c>
      <c r="G27" s="25">
        <v>412</v>
      </c>
      <c r="H27" s="24">
        <f t="shared" si="0"/>
        <v>211968.12</v>
      </c>
      <c r="I27" s="24">
        <f t="shared" si="1"/>
        <v>344.10409090909093</v>
      </c>
      <c r="J27" s="26">
        <f t="shared" si="2"/>
        <v>28.675340909090909</v>
      </c>
    </row>
    <row r="28" spans="1:10" ht="12.75" customHeight="1" x14ac:dyDescent="0.3">
      <c r="A28" s="8">
        <f t="shared" si="3"/>
        <v>25</v>
      </c>
      <c r="B28" s="2" t="s">
        <v>31</v>
      </c>
      <c r="C28" s="10">
        <v>1015</v>
      </c>
      <c r="D28" s="23">
        <v>177997</v>
      </c>
      <c r="E28" s="24">
        <v>43644</v>
      </c>
      <c r="F28" s="24">
        <v>50784.2</v>
      </c>
      <c r="G28" s="25">
        <v>1836</v>
      </c>
      <c r="H28" s="24">
        <f t="shared" si="0"/>
        <v>274261.2</v>
      </c>
      <c r="I28" s="24">
        <f t="shared" si="1"/>
        <v>270.20807881773402</v>
      </c>
      <c r="J28" s="26">
        <f t="shared" si="2"/>
        <v>22.517339901477836</v>
      </c>
    </row>
    <row r="29" spans="1:10" ht="12.75" customHeight="1" x14ac:dyDescent="0.3">
      <c r="A29" s="8">
        <f t="shared" si="3"/>
        <v>26</v>
      </c>
      <c r="B29" s="2" t="s">
        <v>32</v>
      </c>
      <c r="C29" s="10">
        <v>624</v>
      </c>
      <c r="D29" s="23">
        <v>184789</v>
      </c>
      <c r="E29" s="24">
        <v>40741</v>
      </c>
      <c r="F29" s="24">
        <v>34613.56</v>
      </c>
      <c r="G29" s="25">
        <v>13</v>
      </c>
      <c r="H29" s="24">
        <f t="shared" si="0"/>
        <v>260156.56</v>
      </c>
      <c r="I29" s="24">
        <f t="shared" si="1"/>
        <v>416.91756410256409</v>
      </c>
      <c r="J29" s="26">
        <f t="shared" si="2"/>
        <v>34.743130341880338</v>
      </c>
    </row>
    <row r="30" spans="1:10" ht="12.75" customHeight="1" x14ac:dyDescent="0.3">
      <c r="A30" s="8">
        <f t="shared" si="3"/>
        <v>27</v>
      </c>
      <c r="B30" s="2" t="s">
        <v>33</v>
      </c>
      <c r="C30" s="10">
        <v>237</v>
      </c>
      <c r="D30" s="23">
        <v>127828</v>
      </c>
      <c r="E30" s="24">
        <v>17003</v>
      </c>
      <c r="F30" s="24">
        <v>24557.75</v>
      </c>
      <c r="G30" s="25"/>
      <c r="H30" s="24">
        <f t="shared" si="0"/>
        <v>169388.75</v>
      </c>
      <c r="I30" s="24">
        <f t="shared" si="1"/>
        <v>714.72046413502107</v>
      </c>
      <c r="J30" s="26">
        <f t="shared" si="2"/>
        <v>59.560038677918421</v>
      </c>
    </row>
    <row r="31" spans="1:10" ht="12.75" customHeight="1" x14ac:dyDescent="0.3">
      <c r="A31" s="8">
        <f t="shared" si="3"/>
        <v>28</v>
      </c>
      <c r="B31" s="2" t="s">
        <v>34</v>
      </c>
      <c r="C31" s="10">
        <v>965</v>
      </c>
      <c r="D31" s="23">
        <v>165326</v>
      </c>
      <c r="E31" s="24">
        <v>39649</v>
      </c>
      <c r="F31" s="24">
        <v>27635.68</v>
      </c>
      <c r="G31" s="25">
        <v>211</v>
      </c>
      <c r="H31" s="24">
        <f t="shared" si="0"/>
        <v>232821.68</v>
      </c>
      <c r="I31" s="24">
        <f t="shared" si="1"/>
        <v>241.26598963730569</v>
      </c>
      <c r="J31" s="26">
        <f t="shared" si="2"/>
        <v>20.105499136442141</v>
      </c>
    </row>
    <row r="32" spans="1:10" ht="12.75" customHeight="1" x14ac:dyDescent="0.3">
      <c r="A32" s="8">
        <f t="shared" si="3"/>
        <v>29</v>
      </c>
      <c r="B32" s="2" t="s">
        <v>35</v>
      </c>
      <c r="C32" s="10">
        <v>932</v>
      </c>
      <c r="D32" s="23">
        <v>172689</v>
      </c>
      <c r="E32" s="24">
        <v>45475.8</v>
      </c>
      <c r="F32" s="24">
        <v>46966.02</v>
      </c>
      <c r="G32" s="25"/>
      <c r="H32" s="24">
        <f t="shared" si="0"/>
        <v>265130.82</v>
      </c>
      <c r="I32" s="24">
        <f t="shared" si="1"/>
        <v>284.47512875536484</v>
      </c>
      <c r="J32" s="26">
        <f t="shared" si="2"/>
        <v>23.706260729613735</v>
      </c>
    </row>
    <row r="33" spans="1:10" ht="12.75" customHeight="1" x14ac:dyDescent="0.3">
      <c r="A33" s="8">
        <f t="shared" si="3"/>
        <v>30</v>
      </c>
      <c r="B33" s="2" t="s">
        <v>38</v>
      </c>
      <c r="C33" s="10">
        <v>430</v>
      </c>
      <c r="D33" s="23">
        <v>180370</v>
      </c>
      <c r="E33" s="24">
        <v>47801</v>
      </c>
      <c r="F33" s="24">
        <v>26091.119999999999</v>
      </c>
      <c r="G33" s="25">
        <v>650</v>
      </c>
      <c r="H33" s="24">
        <f t="shared" si="0"/>
        <v>254912.12</v>
      </c>
      <c r="I33" s="24">
        <f t="shared" si="1"/>
        <v>592.81888372093022</v>
      </c>
      <c r="J33" s="26">
        <f t="shared" si="2"/>
        <v>49.401573643410849</v>
      </c>
    </row>
    <row r="34" spans="1:10" ht="12.75" customHeight="1" x14ac:dyDescent="0.3">
      <c r="A34" s="8">
        <f t="shared" si="3"/>
        <v>31</v>
      </c>
      <c r="B34" s="2" t="s">
        <v>36</v>
      </c>
      <c r="C34" s="10">
        <v>503</v>
      </c>
      <c r="D34" s="23">
        <v>219024</v>
      </c>
      <c r="E34" s="24">
        <v>33192</v>
      </c>
      <c r="F34" s="24">
        <v>47982.04</v>
      </c>
      <c r="G34" s="25"/>
      <c r="H34" s="24">
        <f t="shared" si="0"/>
        <v>300198.03999999998</v>
      </c>
      <c r="I34" s="24">
        <f t="shared" si="1"/>
        <v>596.81518886679919</v>
      </c>
      <c r="J34" s="26">
        <f t="shared" si="2"/>
        <v>49.734599072233266</v>
      </c>
    </row>
    <row r="35" spans="1:10" ht="12.75" customHeight="1" x14ac:dyDescent="0.3">
      <c r="A35" s="8">
        <f t="shared" si="3"/>
        <v>32</v>
      </c>
      <c r="B35" s="17" t="s">
        <v>45</v>
      </c>
      <c r="C35" s="18">
        <f>SUM(C17:C34)</f>
        <v>10895</v>
      </c>
      <c r="D35" s="32">
        <f t="shared" ref="D35:H35" si="5">SUM(D17:D34)</f>
        <v>3269121</v>
      </c>
      <c r="E35" s="27">
        <f t="shared" si="5"/>
        <v>666510.80000000005</v>
      </c>
      <c r="F35" s="27">
        <f t="shared" si="5"/>
        <v>734892.77</v>
      </c>
      <c r="G35" s="27">
        <f t="shared" si="5"/>
        <v>5070</v>
      </c>
      <c r="H35" s="27">
        <f t="shared" si="5"/>
        <v>4675594.57</v>
      </c>
      <c r="I35" s="21">
        <f t="shared" si="1"/>
        <v>429.15048829738413</v>
      </c>
      <c r="J35" s="22">
        <f t="shared" si="2"/>
        <v>35.762540691448677</v>
      </c>
    </row>
    <row r="36" spans="1:10" ht="15.75" customHeight="1" thickBot="1" x14ac:dyDescent="0.35">
      <c r="A36" s="8">
        <f t="shared" si="3"/>
        <v>33</v>
      </c>
      <c r="B36" s="7" t="s">
        <v>37</v>
      </c>
      <c r="C36" s="19">
        <f>+C35+C16</f>
        <v>16975</v>
      </c>
      <c r="D36" s="33">
        <f t="shared" ref="D36:H36" si="6">+D35+D16</f>
        <v>5429280</v>
      </c>
      <c r="E36" s="28">
        <f t="shared" si="6"/>
        <v>1060471.8</v>
      </c>
      <c r="F36" s="28">
        <f t="shared" si="6"/>
        <v>1260946.05</v>
      </c>
      <c r="G36" s="28">
        <f t="shared" si="6"/>
        <v>26540</v>
      </c>
      <c r="H36" s="28">
        <f t="shared" si="6"/>
        <v>7777237.8500000006</v>
      </c>
      <c r="I36" s="29">
        <f t="shared" si="1"/>
        <v>458.15834167893968</v>
      </c>
      <c r="J36" s="30">
        <f>+I36/12</f>
        <v>38.179861806578309</v>
      </c>
    </row>
    <row r="37" spans="1:10" x14ac:dyDescent="0.3">
      <c r="A37" s="13"/>
      <c r="D37" s="34">
        <f>+D36*100/H36</f>
        <v>69.809874723067651</v>
      </c>
      <c r="E37" s="34">
        <f>+E36*100/H36</f>
        <v>13.635584001073079</v>
      </c>
      <c r="F37" s="34">
        <f>+F36*100/H36</f>
        <v>16.213289014942497</v>
      </c>
      <c r="G37" s="34">
        <f>+G36*100/H36</f>
        <v>0.34125226091677263</v>
      </c>
    </row>
    <row r="38" spans="1:10" ht="15" thickBot="1" x14ac:dyDescent="0.35">
      <c r="D38" s="35">
        <v>4739966</v>
      </c>
      <c r="E38" s="35">
        <v>701975</v>
      </c>
      <c r="F38" s="35">
        <v>1384599.5000000002</v>
      </c>
      <c r="G38" s="35">
        <v>25186</v>
      </c>
      <c r="H38" s="35">
        <v>6851726.4999999981</v>
      </c>
      <c r="I38" s="36">
        <v>409.62076283852446</v>
      </c>
      <c r="J38" s="37">
        <v>34.13506356987704</v>
      </c>
    </row>
  </sheetData>
  <mergeCells count="10">
    <mergeCell ref="J2:J3"/>
    <mergeCell ref="A1:I1"/>
    <mergeCell ref="A2:A3"/>
    <mergeCell ref="B2:B3"/>
    <mergeCell ref="D2:D3"/>
    <mergeCell ref="E2:E3"/>
    <mergeCell ref="F2:F3"/>
    <mergeCell ref="G2:G3"/>
    <mergeCell ref="H2:H3"/>
    <mergeCell ref="I2:I3"/>
  </mergeCells>
  <pageMargins left="0.25" right="0.25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RowHeight="14.4" x14ac:dyDescent="0.3"/>
  <cols>
    <col min="1" max="1" width="4.109375" customWidth="1"/>
    <col min="2" max="2" width="23.5546875" customWidth="1"/>
    <col min="3" max="3" width="10.44140625" customWidth="1"/>
    <col min="4" max="4" width="10.44140625" bestFit="1" customWidth="1"/>
    <col min="5" max="5" width="21.88671875" customWidth="1"/>
    <col min="6" max="6" width="22.33203125" customWidth="1"/>
    <col min="7" max="7" width="10.5546875" customWidth="1"/>
    <col min="8" max="8" width="10" customWidth="1"/>
    <col min="9" max="9" width="11.33203125" customWidth="1"/>
    <col min="10" max="10" width="10.5546875" customWidth="1"/>
  </cols>
  <sheetData>
    <row r="1" spans="1:10" ht="15" thickBot="1" x14ac:dyDescent="0.35">
      <c r="A1" s="83" t="s">
        <v>39</v>
      </c>
      <c r="B1" s="83"/>
      <c r="C1" s="83"/>
      <c r="D1" s="83"/>
      <c r="E1" s="83"/>
      <c r="F1" s="83"/>
      <c r="G1" s="83"/>
      <c r="H1" s="83"/>
      <c r="I1" s="83"/>
      <c r="J1" s="12" t="s">
        <v>42</v>
      </c>
    </row>
    <row r="2" spans="1:10" ht="38.25" customHeight="1" x14ac:dyDescent="0.3">
      <c r="A2" s="84" t="s">
        <v>0</v>
      </c>
      <c r="B2" s="86" t="s">
        <v>1</v>
      </c>
      <c r="C2" s="15" t="s">
        <v>2</v>
      </c>
      <c r="D2" s="76" t="s">
        <v>40</v>
      </c>
      <c r="E2" s="76" t="s">
        <v>3</v>
      </c>
      <c r="F2" s="76" t="s">
        <v>41</v>
      </c>
      <c r="G2" s="76" t="s">
        <v>4</v>
      </c>
      <c r="H2" s="76" t="s">
        <v>5</v>
      </c>
      <c r="I2" s="88" t="s">
        <v>6</v>
      </c>
      <c r="J2" s="81" t="s">
        <v>7</v>
      </c>
    </row>
    <row r="3" spans="1:10" ht="30.75" customHeight="1" x14ac:dyDescent="0.3">
      <c r="A3" s="85"/>
      <c r="B3" s="87"/>
      <c r="C3" s="1">
        <v>42979</v>
      </c>
      <c r="D3" s="77"/>
      <c r="E3" s="77"/>
      <c r="F3" s="77"/>
      <c r="G3" s="77"/>
      <c r="H3" s="77"/>
      <c r="I3" s="89"/>
      <c r="J3" s="82"/>
    </row>
    <row r="4" spans="1:10" ht="13.5" customHeight="1" x14ac:dyDescent="0.3">
      <c r="A4" s="14">
        <v>1</v>
      </c>
      <c r="B4" s="2" t="s">
        <v>8</v>
      </c>
      <c r="C4" s="16">
        <v>402</v>
      </c>
      <c r="D4" s="3">
        <v>153046</v>
      </c>
      <c r="E4" s="5">
        <v>30752</v>
      </c>
      <c r="F4" s="5">
        <v>39650.720000000001</v>
      </c>
      <c r="G4" s="4">
        <v>1041</v>
      </c>
      <c r="H4" s="5">
        <f t="shared" ref="H4:H34" si="0">+D4+E4+F4+G4</f>
        <v>224489.72</v>
      </c>
      <c r="I4" s="6">
        <f t="shared" ref="I4:I37" si="1">+H4/C4</f>
        <v>558.43213930348259</v>
      </c>
      <c r="J4" s="11">
        <f>+I4/12</f>
        <v>46.536011608623546</v>
      </c>
    </row>
    <row r="5" spans="1:10" ht="13.5" customHeight="1" x14ac:dyDescent="0.3">
      <c r="A5" s="14">
        <f>+A4+1</f>
        <v>2</v>
      </c>
      <c r="B5" s="2" t="s">
        <v>9</v>
      </c>
      <c r="C5" s="16">
        <v>472</v>
      </c>
      <c r="D5" s="3">
        <v>178496</v>
      </c>
      <c r="E5" s="5">
        <v>31560</v>
      </c>
      <c r="F5" s="5">
        <v>49248.08</v>
      </c>
      <c r="G5" s="4">
        <v>652</v>
      </c>
      <c r="H5" s="5">
        <f t="shared" si="0"/>
        <v>259956.08000000002</v>
      </c>
      <c r="I5" s="6">
        <f t="shared" si="1"/>
        <v>550.75440677966105</v>
      </c>
      <c r="J5" s="11">
        <f t="shared" ref="J5:J35" si="2">+I5/12</f>
        <v>45.896200564971757</v>
      </c>
    </row>
    <row r="6" spans="1:10" ht="13.5" customHeight="1" x14ac:dyDescent="0.3">
      <c r="A6" s="14">
        <f t="shared" ref="A6:A35" si="3">+A5+1</f>
        <v>3</v>
      </c>
      <c r="B6" s="2" t="s">
        <v>10</v>
      </c>
      <c r="C6" s="16">
        <v>602</v>
      </c>
      <c r="D6" s="3">
        <v>173950</v>
      </c>
      <c r="E6" s="5">
        <v>31616</v>
      </c>
      <c r="F6" s="5">
        <v>36950.400000000001</v>
      </c>
      <c r="G6" s="4">
        <v>3596</v>
      </c>
      <c r="H6" s="5">
        <f t="shared" si="0"/>
        <v>246112.4</v>
      </c>
      <c r="I6" s="6">
        <f t="shared" si="1"/>
        <v>408.82458471760799</v>
      </c>
      <c r="J6" s="11">
        <f t="shared" si="2"/>
        <v>34.068715393133999</v>
      </c>
    </row>
    <row r="7" spans="1:10" ht="13.5" customHeight="1" x14ac:dyDescent="0.3">
      <c r="A7" s="14">
        <f t="shared" si="3"/>
        <v>4</v>
      </c>
      <c r="B7" s="2" t="s">
        <v>11</v>
      </c>
      <c r="C7" s="16">
        <v>300</v>
      </c>
      <c r="D7" s="3">
        <v>168636</v>
      </c>
      <c r="E7" s="5">
        <v>28183</v>
      </c>
      <c r="F7" s="5">
        <v>52370.52</v>
      </c>
      <c r="G7" s="4">
        <v>208</v>
      </c>
      <c r="H7" s="5">
        <f t="shared" si="0"/>
        <v>249397.52</v>
      </c>
      <c r="I7" s="6">
        <f t="shared" si="1"/>
        <v>831.32506666666666</v>
      </c>
      <c r="J7" s="11">
        <f t="shared" si="2"/>
        <v>69.277088888888883</v>
      </c>
    </row>
    <row r="8" spans="1:10" ht="12.75" customHeight="1" x14ac:dyDescent="0.3">
      <c r="A8" s="14">
        <f t="shared" si="3"/>
        <v>5</v>
      </c>
      <c r="B8" s="2" t="s">
        <v>12</v>
      </c>
      <c r="C8" s="16">
        <v>634</v>
      </c>
      <c r="D8" s="3">
        <v>173310</v>
      </c>
      <c r="E8" s="5">
        <v>30663</v>
      </c>
      <c r="F8" s="5">
        <v>42154.8</v>
      </c>
      <c r="G8" s="4">
        <v>2440</v>
      </c>
      <c r="H8" s="5">
        <f t="shared" si="0"/>
        <v>248567.8</v>
      </c>
      <c r="I8" s="6">
        <f t="shared" si="1"/>
        <v>392.06277602523659</v>
      </c>
      <c r="J8" s="11">
        <f t="shared" si="2"/>
        <v>32.671898002103049</v>
      </c>
    </row>
    <row r="9" spans="1:10" ht="12.75" customHeight="1" x14ac:dyDescent="0.3">
      <c r="A9" s="14">
        <f t="shared" si="3"/>
        <v>6</v>
      </c>
      <c r="B9" s="2" t="s">
        <v>13</v>
      </c>
      <c r="C9" s="16">
        <v>554</v>
      </c>
      <c r="D9" s="3">
        <v>206750</v>
      </c>
      <c r="E9" s="5">
        <v>35693</v>
      </c>
      <c r="F9" s="5">
        <v>40574.800000000003</v>
      </c>
      <c r="G9" s="4">
        <v>3190</v>
      </c>
      <c r="H9" s="5">
        <f t="shared" si="0"/>
        <v>286207.8</v>
      </c>
      <c r="I9" s="6">
        <f t="shared" si="1"/>
        <v>516.62057761732854</v>
      </c>
      <c r="J9" s="11">
        <f t="shared" si="2"/>
        <v>43.051714801444042</v>
      </c>
    </row>
    <row r="10" spans="1:10" ht="12.75" customHeight="1" x14ac:dyDescent="0.3">
      <c r="A10" s="14">
        <f t="shared" si="3"/>
        <v>7</v>
      </c>
      <c r="B10" s="2" t="s">
        <v>14</v>
      </c>
      <c r="C10" s="16">
        <v>594</v>
      </c>
      <c r="D10" s="3">
        <v>184583</v>
      </c>
      <c r="E10" s="5">
        <v>31420</v>
      </c>
      <c r="F10" s="5">
        <v>36352.120000000003</v>
      </c>
      <c r="G10" s="4">
        <v>1897</v>
      </c>
      <c r="H10" s="5">
        <f t="shared" si="0"/>
        <v>254252.12</v>
      </c>
      <c r="I10" s="6">
        <f t="shared" si="1"/>
        <v>428.03387205387207</v>
      </c>
      <c r="J10" s="11">
        <f t="shared" si="2"/>
        <v>35.669489337822675</v>
      </c>
    </row>
    <row r="11" spans="1:10" ht="12.75" customHeight="1" x14ac:dyDescent="0.3">
      <c r="A11" s="14">
        <f t="shared" si="3"/>
        <v>8</v>
      </c>
      <c r="B11" s="2" t="s">
        <v>15</v>
      </c>
      <c r="C11" s="16">
        <v>599</v>
      </c>
      <c r="D11" s="3">
        <v>213660</v>
      </c>
      <c r="E11" s="5">
        <v>37971</v>
      </c>
      <c r="F11" s="5">
        <v>58767.040000000001</v>
      </c>
      <c r="G11" s="4">
        <v>2400</v>
      </c>
      <c r="H11" s="5">
        <f t="shared" si="0"/>
        <v>312798.03999999998</v>
      </c>
      <c r="I11" s="6">
        <f t="shared" si="1"/>
        <v>522.2004006677796</v>
      </c>
      <c r="J11" s="11">
        <f t="shared" si="2"/>
        <v>43.5167000556483</v>
      </c>
    </row>
    <row r="12" spans="1:10" ht="12.75" customHeight="1" x14ac:dyDescent="0.3">
      <c r="A12" s="14">
        <f t="shared" si="3"/>
        <v>9</v>
      </c>
      <c r="B12" s="2" t="s">
        <v>16</v>
      </c>
      <c r="C12" s="16">
        <v>407</v>
      </c>
      <c r="D12" s="3">
        <v>157481</v>
      </c>
      <c r="E12" s="5">
        <v>27020</v>
      </c>
      <c r="F12" s="5">
        <v>32177</v>
      </c>
      <c r="G12" s="4">
        <v>794</v>
      </c>
      <c r="H12" s="5">
        <f t="shared" si="0"/>
        <v>217472</v>
      </c>
      <c r="I12" s="6">
        <f t="shared" si="1"/>
        <v>534.32923832923836</v>
      </c>
      <c r="J12" s="11">
        <f t="shared" si="2"/>
        <v>44.527436527436528</v>
      </c>
    </row>
    <row r="13" spans="1:10" ht="12.75" customHeight="1" x14ac:dyDescent="0.3">
      <c r="A13" s="14">
        <f t="shared" si="3"/>
        <v>10</v>
      </c>
      <c r="B13" s="2" t="s">
        <v>17</v>
      </c>
      <c r="C13" s="16">
        <v>459</v>
      </c>
      <c r="D13" s="3">
        <v>168454</v>
      </c>
      <c r="E13" s="5">
        <v>50806</v>
      </c>
      <c r="F13" s="5">
        <v>46591</v>
      </c>
      <c r="G13" s="4">
        <v>3390</v>
      </c>
      <c r="H13" s="5">
        <f t="shared" si="0"/>
        <v>269241</v>
      </c>
      <c r="I13" s="6">
        <f t="shared" si="1"/>
        <v>586.58169934640523</v>
      </c>
      <c r="J13" s="11">
        <f t="shared" si="2"/>
        <v>48.881808278867105</v>
      </c>
    </row>
    <row r="14" spans="1:10" ht="12.75" customHeight="1" x14ac:dyDescent="0.3">
      <c r="A14" s="14">
        <f t="shared" si="3"/>
        <v>11</v>
      </c>
      <c r="B14" s="2" t="s">
        <v>18</v>
      </c>
      <c r="C14" s="16">
        <v>744</v>
      </c>
      <c r="D14" s="3">
        <v>229621</v>
      </c>
      <c r="E14" s="5">
        <v>37926</v>
      </c>
      <c r="F14" s="5">
        <v>42603.199999999997</v>
      </c>
      <c r="G14" s="4">
        <v>1862</v>
      </c>
      <c r="H14" s="5">
        <f t="shared" si="0"/>
        <v>312012.2</v>
      </c>
      <c r="I14" s="6">
        <f t="shared" si="1"/>
        <v>419.37123655913979</v>
      </c>
      <c r="J14" s="11">
        <f t="shared" si="2"/>
        <v>34.947603046594985</v>
      </c>
    </row>
    <row r="15" spans="1:10" ht="12.75" customHeight="1" x14ac:dyDescent="0.3">
      <c r="A15" s="14">
        <f t="shared" si="3"/>
        <v>12</v>
      </c>
      <c r="B15" s="2" t="s">
        <v>19</v>
      </c>
      <c r="C15" s="16">
        <v>313</v>
      </c>
      <c r="D15" s="3">
        <v>152172</v>
      </c>
      <c r="E15" s="5">
        <v>20351</v>
      </c>
      <c r="F15" s="5">
        <v>48613.599999999999</v>
      </c>
      <c r="G15" s="4"/>
      <c r="H15" s="5">
        <f t="shared" si="0"/>
        <v>221136.6</v>
      </c>
      <c r="I15" s="6">
        <f t="shared" si="1"/>
        <v>706.50670926517569</v>
      </c>
      <c r="J15" s="11">
        <f t="shared" si="2"/>
        <v>58.875559105431307</v>
      </c>
    </row>
    <row r="16" spans="1:10" ht="12.75" customHeight="1" x14ac:dyDescent="0.3">
      <c r="A16" s="14">
        <f t="shared" si="3"/>
        <v>13</v>
      </c>
      <c r="B16" s="2" t="s">
        <v>44</v>
      </c>
      <c r="C16" s="16">
        <f>SUM(C4:C15)</f>
        <v>6080</v>
      </c>
      <c r="D16" s="31">
        <f t="shared" ref="D16:H16" si="4">SUM(D4:D15)</f>
        <v>2160159</v>
      </c>
      <c r="E16" s="20">
        <f t="shared" si="4"/>
        <v>393961</v>
      </c>
      <c r="F16" s="20">
        <f t="shared" si="4"/>
        <v>526053.28</v>
      </c>
      <c r="G16" s="20">
        <f t="shared" si="4"/>
        <v>21470</v>
      </c>
      <c r="H16" s="20">
        <f t="shared" si="4"/>
        <v>3101643.2800000003</v>
      </c>
      <c r="I16" s="21">
        <f t="shared" si="1"/>
        <v>510.13869736842111</v>
      </c>
      <c r="J16" s="22">
        <f t="shared" si="2"/>
        <v>42.51155811403509</v>
      </c>
    </row>
    <row r="17" spans="1:10" ht="12.75" customHeight="1" x14ac:dyDescent="0.3">
      <c r="A17" s="14">
        <f t="shared" si="3"/>
        <v>14</v>
      </c>
      <c r="B17" s="2" t="s">
        <v>20</v>
      </c>
      <c r="C17" s="16">
        <v>439</v>
      </c>
      <c r="D17" s="23">
        <v>103936</v>
      </c>
      <c r="E17" s="24">
        <v>19661</v>
      </c>
      <c r="F17" s="24">
        <v>20030.16</v>
      </c>
      <c r="G17" s="25">
        <v>235</v>
      </c>
      <c r="H17" s="24">
        <f t="shared" si="0"/>
        <v>143862.16</v>
      </c>
      <c r="I17" s="24">
        <f t="shared" si="1"/>
        <v>327.70423690205013</v>
      </c>
      <c r="J17" s="26">
        <f t="shared" si="2"/>
        <v>27.308686408504176</v>
      </c>
    </row>
    <row r="18" spans="1:10" ht="12.75" customHeight="1" x14ac:dyDescent="0.3">
      <c r="A18" s="14">
        <f t="shared" si="3"/>
        <v>15</v>
      </c>
      <c r="B18" s="2" t="s">
        <v>21</v>
      </c>
      <c r="C18" s="16">
        <v>894</v>
      </c>
      <c r="D18" s="23">
        <v>183574</v>
      </c>
      <c r="E18" s="24">
        <v>59964</v>
      </c>
      <c r="F18" s="24">
        <v>40368.120000000003</v>
      </c>
      <c r="G18" s="25"/>
      <c r="H18" s="24">
        <f t="shared" si="0"/>
        <v>283906.12</v>
      </c>
      <c r="I18" s="24">
        <f t="shared" si="1"/>
        <v>317.56836689038033</v>
      </c>
      <c r="J18" s="26">
        <f t="shared" si="2"/>
        <v>26.464030574198361</v>
      </c>
    </row>
    <row r="19" spans="1:10" ht="12.75" customHeight="1" x14ac:dyDescent="0.3">
      <c r="A19" s="14">
        <f t="shared" si="3"/>
        <v>16</v>
      </c>
      <c r="B19" s="2" t="s">
        <v>22</v>
      </c>
      <c r="C19" s="16">
        <v>82</v>
      </c>
      <c r="D19" s="23">
        <v>135937</v>
      </c>
      <c r="E19" s="24">
        <v>20117</v>
      </c>
      <c r="F19" s="24">
        <v>47360</v>
      </c>
      <c r="G19" s="25"/>
      <c r="H19" s="24">
        <f t="shared" si="0"/>
        <v>203414</v>
      </c>
      <c r="I19" s="24">
        <f t="shared" si="1"/>
        <v>2480.6585365853657</v>
      </c>
      <c r="J19" s="26">
        <f t="shared" si="2"/>
        <v>206.72154471544715</v>
      </c>
    </row>
    <row r="20" spans="1:10" ht="12.75" customHeight="1" x14ac:dyDescent="0.3">
      <c r="A20" s="14">
        <f t="shared" si="3"/>
        <v>17</v>
      </c>
      <c r="B20" s="2" t="s">
        <v>23</v>
      </c>
      <c r="C20" s="16">
        <v>767</v>
      </c>
      <c r="D20" s="23">
        <v>217658</v>
      </c>
      <c r="E20" s="24">
        <v>40928</v>
      </c>
      <c r="F20" s="24">
        <v>50688</v>
      </c>
      <c r="G20" s="25"/>
      <c r="H20" s="24">
        <f t="shared" si="0"/>
        <v>309274</v>
      </c>
      <c r="I20" s="24">
        <f t="shared" si="1"/>
        <v>403.22555410691007</v>
      </c>
      <c r="J20" s="26">
        <f t="shared" si="2"/>
        <v>33.602129508909172</v>
      </c>
    </row>
    <row r="21" spans="1:10" ht="12.75" customHeight="1" x14ac:dyDescent="0.3">
      <c r="A21" s="14">
        <f t="shared" si="3"/>
        <v>18</v>
      </c>
      <c r="B21" s="2" t="s">
        <v>24</v>
      </c>
      <c r="C21" s="16">
        <v>720</v>
      </c>
      <c r="D21" s="23">
        <v>198702</v>
      </c>
      <c r="E21" s="24">
        <v>41385</v>
      </c>
      <c r="F21" s="24">
        <v>38150.92</v>
      </c>
      <c r="G21" s="25">
        <v>65</v>
      </c>
      <c r="H21" s="24">
        <f t="shared" si="0"/>
        <v>278302.92</v>
      </c>
      <c r="I21" s="24">
        <f t="shared" si="1"/>
        <v>386.53183333333334</v>
      </c>
      <c r="J21" s="26">
        <f t="shared" si="2"/>
        <v>32.210986111111112</v>
      </c>
    </row>
    <row r="22" spans="1:10" ht="12.75" customHeight="1" x14ac:dyDescent="0.3">
      <c r="A22" s="14">
        <f t="shared" si="3"/>
        <v>19</v>
      </c>
      <c r="B22" s="2" t="s">
        <v>25</v>
      </c>
      <c r="C22" s="16">
        <v>751</v>
      </c>
      <c r="D22" s="23">
        <v>337981</v>
      </c>
      <c r="E22" s="24">
        <v>47970</v>
      </c>
      <c r="F22" s="24">
        <v>51228.24</v>
      </c>
      <c r="G22" s="25">
        <v>22</v>
      </c>
      <c r="H22" s="24">
        <f t="shared" si="0"/>
        <v>437201.24</v>
      </c>
      <c r="I22" s="24">
        <f t="shared" si="1"/>
        <v>582.15877496671101</v>
      </c>
      <c r="J22" s="26">
        <f t="shared" si="2"/>
        <v>48.513231247225917</v>
      </c>
    </row>
    <row r="23" spans="1:10" ht="12.75" customHeight="1" x14ac:dyDescent="0.3">
      <c r="A23" s="14">
        <f t="shared" si="3"/>
        <v>20</v>
      </c>
      <c r="B23" s="2" t="s">
        <v>26</v>
      </c>
      <c r="C23" s="16">
        <v>481</v>
      </c>
      <c r="D23" s="23">
        <v>182337</v>
      </c>
      <c r="E23" s="24">
        <v>35811</v>
      </c>
      <c r="F23" s="24">
        <v>47613.68</v>
      </c>
      <c r="G23" s="25">
        <v>45</v>
      </c>
      <c r="H23" s="24">
        <f t="shared" si="0"/>
        <v>265806.68</v>
      </c>
      <c r="I23" s="24">
        <f t="shared" si="1"/>
        <v>552.61264033264035</v>
      </c>
      <c r="J23" s="26">
        <f t="shared" si="2"/>
        <v>46.051053361053363</v>
      </c>
    </row>
    <row r="24" spans="1:10" ht="12.75" customHeight="1" x14ac:dyDescent="0.3">
      <c r="A24" s="14">
        <f t="shared" si="3"/>
        <v>21</v>
      </c>
      <c r="B24" s="2" t="s">
        <v>27</v>
      </c>
      <c r="C24" s="16">
        <v>656</v>
      </c>
      <c r="D24" s="23">
        <v>208150</v>
      </c>
      <c r="E24" s="24">
        <v>41010</v>
      </c>
      <c r="F24" s="24">
        <v>51485.16</v>
      </c>
      <c r="G24" s="25"/>
      <c r="H24" s="24">
        <f t="shared" si="0"/>
        <v>300645.16000000003</v>
      </c>
      <c r="I24" s="24">
        <f t="shared" si="1"/>
        <v>458.30054878048787</v>
      </c>
      <c r="J24" s="26">
        <f t="shared" si="2"/>
        <v>38.191712398373987</v>
      </c>
    </row>
    <row r="25" spans="1:10" ht="12.75" customHeight="1" x14ac:dyDescent="0.3">
      <c r="A25" s="14">
        <f t="shared" si="3"/>
        <v>22</v>
      </c>
      <c r="B25" s="2" t="s">
        <v>28</v>
      </c>
      <c r="C25" s="16">
        <v>582</v>
      </c>
      <c r="D25" s="23">
        <v>184932</v>
      </c>
      <c r="E25" s="24">
        <v>36066</v>
      </c>
      <c r="F25" s="24">
        <v>36444.92</v>
      </c>
      <c r="G25" s="25">
        <v>373</v>
      </c>
      <c r="H25" s="24">
        <f t="shared" si="0"/>
        <v>257815.91999999998</v>
      </c>
      <c r="I25" s="24">
        <f t="shared" si="1"/>
        <v>442.98268041237111</v>
      </c>
      <c r="J25" s="26">
        <f t="shared" si="2"/>
        <v>36.915223367697592</v>
      </c>
    </row>
    <row r="26" spans="1:10" ht="12.75" customHeight="1" x14ac:dyDescent="0.3">
      <c r="A26" s="14">
        <f t="shared" si="3"/>
        <v>23</v>
      </c>
      <c r="B26" s="2" t="s">
        <v>29</v>
      </c>
      <c r="C26" s="16">
        <v>201</v>
      </c>
      <c r="D26" s="23">
        <v>141832</v>
      </c>
      <c r="E26" s="24">
        <v>23490</v>
      </c>
      <c r="F26" s="24">
        <v>59999.08</v>
      </c>
      <c r="G26" s="25">
        <v>1208</v>
      </c>
      <c r="H26" s="24">
        <f t="shared" si="0"/>
        <v>226529.08000000002</v>
      </c>
      <c r="I26" s="24">
        <f t="shared" si="1"/>
        <v>1127.0103482587065</v>
      </c>
      <c r="J26" s="26">
        <f t="shared" si="2"/>
        <v>93.917529021558877</v>
      </c>
    </row>
    <row r="27" spans="1:10" ht="12.75" customHeight="1" x14ac:dyDescent="0.3">
      <c r="A27" s="14">
        <f t="shared" si="3"/>
        <v>24</v>
      </c>
      <c r="B27" s="2" t="s">
        <v>30</v>
      </c>
      <c r="C27" s="16">
        <v>616</v>
      </c>
      <c r="D27" s="23">
        <v>146059</v>
      </c>
      <c r="E27" s="24">
        <v>32603</v>
      </c>
      <c r="F27" s="24">
        <v>32894.120000000003</v>
      </c>
      <c r="G27" s="25">
        <v>412</v>
      </c>
      <c r="H27" s="24">
        <f t="shared" si="0"/>
        <v>211968.12</v>
      </c>
      <c r="I27" s="24">
        <f t="shared" si="1"/>
        <v>344.10409090909093</v>
      </c>
      <c r="J27" s="26">
        <f t="shared" si="2"/>
        <v>28.675340909090909</v>
      </c>
    </row>
    <row r="28" spans="1:10" ht="12.75" customHeight="1" x14ac:dyDescent="0.3">
      <c r="A28" s="14">
        <f t="shared" si="3"/>
        <v>25</v>
      </c>
      <c r="B28" s="2" t="s">
        <v>31</v>
      </c>
      <c r="C28" s="16">
        <v>1015</v>
      </c>
      <c r="D28" s="23">
        <v>177997</v>
      </c>
      <c r="E28" s="24">
        <v>43644</v>
      </c>
      <c r="F28" s="24">
        <v>50784.2</v>
      </c>
      <c r="G28" s="25">
        <v>1836</v>
      </c>
      <c r="H28" s="24">
        <f t="shared" si="0"/>
        <v>274261.2</v>
      </c>
      <c r="I28" s="24">
        <f t="shared" si="1"/>
        <v>270.20807881773402</v>
      </c>
      <c r="J28" s="26">
        <f t="shared" si="2"/>
        <v>22.517339901477836</v>
      </c>
    </row>
    <row r="29" spans="1:10" ht="12.75" customHeight="1" x14ac:dyDescent="0.3">
      <c r="A29" s="14">
        <f t="shared" si="3"/>
        <v>26</v>
      </c>
      <c r="B29" s="2" t="s">
        <v>32</v>
      </c>
      <c r="C29" s="16">
        <v>624</v>
      </c>
      <c r="D29" s="23">
        <v>184789</v>
      </c>
      <c r="E29" s="24">
        <v>40741</v>
      </c>
      <c r="F29" s="24">
        <v>34613.56</v>
      </c>
      <c r="G29" s="25">
        <v>13</v>
      </c>
      <c r="H29" s="24">
        <f t="shared" si="0"/>
        <v>260156.56</v>
      </c>
      <c r="I29" s="24">
        <f t="shared" si="1"/>
        <v>416.91756410256409</v>
      </c>
      <c r="J29" s="26">
        <f t="shared" si="2"/>
        <v>34.743130341880338</v>
      </c>
    </row>
    <row r="30" spans="1:10" ht="12.75" customHeight="1" x14ac:dyDescent="0.3">
      <c r="A30" s="14">
        <f t="shared" si="3"/>
        <v>27</v>
      </c>
      <c r="B30" s="2" t="s">
        <v>33</v>
      </c>
      <c r="C30" s="16">
        <v>237</v>
      </c>
      <c r="D30" s="23">
        <v>127828</v>
      </c>
      <c r="E30" s="24">
        <v>17003</v>
      </c>
      <c r="F30" s="24">
        <v>24557.75</v>
      </c>
      <c r="G30" s="25"/>
      <c r="H30" s="24">
        <f t="shared" si="0"/>
        <v>169388.75</v>
      </c>
      <c r="I30" s="24">
        <f t="shared" si="1"/>
        <v>714.72046413502107</v>
      </c>
      <c r="J30" s="26">
        <f t="shared" si="2"/>
        <v>59.560038677918421</v>
      </c>
    </row>
    <row r="31" spans="1:10" ht="12.75" customHeight="1" x14ac:dyDescent="0.3">
      <c r="A31" s="14">
        <f t="shared" si="3"/>
        <v>28</v>
      </c>
      <c r="B31" s="2" t="s">
        <v>34</v>
      </c>
      <c r="C31" s="16">
        <v>965</v>
      </c>
      <c r="D31" s="23">
        <v>165326</v>
      </c>
      <c r="E31" s="24">
        <v>39649</v>
      </c>
      <c r="F31" s="24">
        <v>27635.68</v>
      </c>
      <c r="G31" s="25">
        <v>211</v>
      </c>
      <c r="H31" s="24">
        <f t="shared" si="0"/>
        <v>232821.68</v>
      </c>
      <c r="I31" s="24">
        <f t="shared" si="1"/>
        <v>241.26598963730569</v>
      </c>
      <c r="J31" s="26">
        <f t="shared" si="2"/>
        <v>20.105499136442141</v>
      </c>
    </row>
    <row r="32" spans="1:10" ht="12.75" customHeight="1" x14ac:dyDescent="0.3">
      <c r="A32" s="14">
        <f t="shared" si="3"/>
        <v>29</v>
      </c>
      <c r="B32" s="2" t="s">
        <v>35</v>
      </c>
      <c r="C32" s="16">
        <v>932</v>
      </c>
      <c r="D32" s="23">
        <v>172689</v>
      </c>
      <c r="E32" s="24">
        <v>45475.8</v>
      </c>
      <c r="F32" s="24">
        <v>46966.02</v>
      </c>
      <c r="G32" s="25"/>
      <c r="H32" s="24">
        <f t="shared" si="0"/>
        <v>265130.82</v>
      </c>
      <c r="I32" s="24">
        <f t="shared" si="1"/>
        <v>284.47512875536484</v>
      </c>
      <c r="J32" s="26">
        <f t="shared" si="2"/>
        <v>23.706260729613735</v>
      </c>
    </row>
    <row r="33" spans="1:10" ht="12.75" customHeight="1" x14ac:dyDescent="0.3">
      <c r="A33" s="14">
        <f t="shared" si="3"/>
        <v>30</v>
      </c>
      <c r="B33" s="2" t="s">
        <v>38</v>
      </c>
      <c r="C33" s="16">
        <v>430</v>
      </c>
      <c r="D33" s="23">
        <v>180370</v>
      </c>
      <c r="E33" s="24">
        <v>47801</v>
      </c>
      <c r="F33" s="24">
        <v>26091.119999999999</v>
      </c>
      <c r="G33" s="25">
        <v>650</v>
      </c>
      <c r="H33" s="24">
        <f t="shared" si="0"/>
        <v>254912.12</v>
      </c>
      <c r="I33" s="24">
        <f t="shared" si="1"/>
        <v>592.81888372093022</v>
      </c>
      <c r="J33" s="26">
        <f t="shared" si="2"/>
        <v>49.401573643410849</v>
      </c>
    </row>
    <row r="34" spans="1:10" ht="12.75" customHeight="1" x14ac:dyDescent="0.3">
      <c r="A34" s="14">
        <f t="shared" si="3"/>
        <v>31</v>
      </c>
      <c r="B34" s="2" t="s">
        <v>36</v>
      </c>
      <c r="C34" s="16">
        <v>503</v>
      </c>
      <c r="D34" s="23">
        <v>219024</v>
      </c>
      <c r="E34" s="24">
        <v>33192</v>
      </c>
      <c r="F34" s="24">
        <v>47982.04</v>
      </c>
      <c r="G34" s="25"/>
      <c r="H34" s="24">
        <f t="shared" si="0"/>
        <v>300198.03999999998</v>
      </c>
      <c r="I34" s="24">
        <f t="shared" si="1"/>
        <v>596.81518886679919</v>
      </c>
      <c r="J34" s="26">
        <f t="shared" si="2"/>
        <v>49.734599072233266</v>
      </c>
    </row>
    <row r="35" spans="1:10" ht="12.75" customHeight="1" x14ac:dyDescent="0.3">
      <c r="A35" s="14">
        <f t="shared" si="3"/>
        <v>32</v>
      </c>
      <c r="B35" s="17" t="s">
        <v>45</v>
      </c>
      <c r="C35" s="18">
        <f>SUM(C17:C34)</f>
        <v>10895</v>
      </c>
      <c r="D35" s="32">
        <f t="shared" ref="D35:H35" si="5">SUM(D17:D34)</f>
        <v>3269121</v>
      </c>
      <c r="E35" s="27">
        <f t="shared" si="5"/>
        <v>666510.80000000005</v>
      </c>
      <c r="F35" s="27">
        <f t="shared" si="5"/>
        <v>734892.77</v>
      </c>
      <c r="G35" s="27">
        <f t="shared" si="5"/>
        <v>5070</v>
      </c>
      <c r="H35" s="27">
        <f t="shared" si="5"/>
        <v>4675594.57</v>
      </c>
      <c r="I35" s="21">
        <f t="shared" si="1"/>
        <v>429.15048829738413</v>
      </c>
      <c r="J35" s="22">
        <f t="shared" si="2"/>
        <v>35.762540691448677</v>
      </c>
    </row>
    <row r="36" spans="1:10" ht="12.75" customHeight="1" x14ac:dyDescent="0.3">
      <c r="A36" s="14"/>
      <c r="B36" s="17"/>
      <c r="C36" s="18"/>
      <c r="D36" s="32" t="s">
        <v>40</v>
      </c>
      <c r="E36" s="27" t="s">
        <v>46</v>
      </c>
      <c r="F36" s="27" t="s">
        <v>49</v>
      </c>
      <c r="G36" s="27" t="s">
        <v>4</v>
      </c>
      <c r="H36" s="27"/>
      <c r="I36" s="43"/>
      <c r="J36" s="44"/>
    </row>
    <row r="37" spans="1:10" ht="15.75" customHeight="1" thickBot="1" x14ac:dyDescent="0.35">
      <c r="A37" s="14">
        <f>+A35+1</f>
        <v>33</v>
      </c>
      <c r="B37" s="7" t="s">
        <v>37</v>
      </c>
      <c r="C37" s="38" t="s">
        <v>47</v>
      </c>
      <c r="D37" s="39">
        <f t="shared" ref="D37:H37" si="6">+D35+D16</f>
        <v>5429280</v>
      </c>
      <c r="E37" s="40">
        <f t="shared" si="6"/>
        <v>1060471.8</v>
      </c>
      <c r="F37" s="40">
        <f t="shared" si="6"/>
        <v>1260946.05</v>
      </c>
      <c r="G37" s="40">
        <f t="shared" si="6"/>
        <v>26540</v>
      </c>
      <c r="H37" s="40">
        <f t="shared" si="6"/>
        <v>7777237.8500000006</v>
      </c>
      <c r="I37" s="29" t="e">
        <f t="shared" si="1"/>
        <v>#VALUE!</v>
      </c>
      <c r="J37" s="30" t="e">
        <f>+I37/12</f>
        <v>#VALUE!</v>
      </c>
    </row>
    <row r="38" spans="1:10" ht="15" thickBot="1" x14ac:dyDescent="0.35">
      <c r="C38" s="42" t="s">
        <v>48</v>
      </c>
      <c r="D38" s="41">
        <v>4739966</v>
      </c>
      <c r="E38" s="41">
        <v>701975</v>
      </c>
      <c r="F38" s="41">
        <v>1384599.5000000002</v>
      </c>
      <c r="G38" s="41">
        <v>25186</v>
      </c>
      <c r="H38" s="41">
        <v>6851726.4999999981</v>
      </c>
      <c r="I38" s="36">
        <v>409.62076283852446</v>
      </c>
      <c r="J38" s="37">
        <v>34.13506356987704</v>
      </c>
    </row>
  </sheetData>
  <mergeCells count="10">
    <mergeCell ref="J2:J3"/>
    <mergeCell ref="A1:I1"/>
    <mergeCell ref="A2:A3"/>
    <mergeCell ref="B2:B3"/>
    <mergeCell ref="D2:D3"/>
    <mergeCell ref="E2:E3"/>
    <mergeCell ref="F2:F3"/>
    <mergeCell ref="G2:G3"/>
    <mergeCell ref="H2:H3"/>
    <mergeCell ref="I2:I3"/>
  </mergeCells>
  <pageMargins left="0.25" right="0.25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sprendimui</vt:lpstr>
      <vt:lpstr>atskirai funkcijiniai</vt:lpstr>
      <vt:lpstr>atskirai funkcijiniai (2)</vt:lpstr>
      <vt:lpstr>sprendimui!Print_Area</vt:lpstr>
    </vt:vector>
  </TitlesOfParts>
  <Company>Klaipėdos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Urbonaviciene</dc:creator>
  <cp:lastModifiedBy>Ingrida Urbonaviciene</cp:lastModifiedBy>
  <cp:lastPrinted>2022-04-04T10:59:28Z</cp:lastPrinted>
  <dcterms:created xsi:type="dcterms:W3CDTF">2019-03-04T07:54:20Z</dcterms:created>
  <dcterms:modified xsi:type="dcterms:W3CDTF">2022-04-13T12:09:26Z</dcterms:modified>
</cp:coreProperties>
</file>